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4025" windowHeight="125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B27" i="22"/>
  <c r="C25" i="15"/>
  <c r="D25" i="15"/>
  <c r="C26" i="15"/>
  <c r="D26" i="15"/>
  <c r="C27" i="15"/>
  <c r="D27" i="15"/>
  <c r="D24" i="15"/>
  <c r="C24" i="15"/>
  <c r="A5" i="16" l="1"/>
  <c r="A5" i="10"/>
  <c r="A5" i="6"/>
  <c r="A5" i="14"/>
  <c r="A6" i="13"/>
  <c r="A12" i="7" l="1"/>
  <c r="A15" i="7"/>
  <c r="C27" i="6" l="1"/>
  <c r="I25" i="13"/>
  <c r="J25" i="13"/>
  <c r="B25" i="13"/>
  <c r="C25" i="13"/>
  <c r="D25" i="13"/>
  <c r="E25" i="13"/>
  <c r="F25" i="13"/>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C22" i="6"/>
  <c r="C22" i="7" s="1"/>
  <c r="A13" i="12" l="1"/>
  <c r="A15" i="13"/>
  <c r="A15" i="22"/>
  <c r="B21" i="22" s="1"/>
  <c r="B23" i="22" s="1"/>
  <c r="A10" i="13" l="1"/>
  <c r="A12" i="22"/>
  <c r="A11" i="15"/>
  <c r="A12" i="5" s="1"/>
  <c r="A12" i="16"/>
  <c r="A12" i="6"/>
  <c r="A13" i="13"/>
  <c r="A8" i="15" l="1"/>
  <c r="A9" i="22" s="1"/>
  <c r="A9" i="16"/>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<sst xmlns="http://schemas.openxmlformats.org/spreadsheetml/2006/main" count="17780" uniqueCount="590">
  <si>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</si>
  <si>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</si>
  <si>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</si>
  <si>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</si>
  <si>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</si>
  <si>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</si>
  <si>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</si>
  <si>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</si>
  <si>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</si>
  <si>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</si>
  <si>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</si>
  <si>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</si>
  <si>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</si>
  <si>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</si>
  <si>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</si>
  <si>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</si>
  <si>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</si>
  <si>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</si>
  <si>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</si>
  <si>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</si>
  <si>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</si>
  <si>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</si>
  <si>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</si>
  <si>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</si>
  <si>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</si>
  <si>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</si>
  <si>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</si>
  <si>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</si>
  <si>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</si>
  <si>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</si>
  <si>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</si>
  <si>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</si>
  <si>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</si>
  <si>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</si>
  <si>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</si>
  <si>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</si>
  <si>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</si>
  <si>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</si>
  <si>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</si>
  <si>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</si>
  <si>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</si>
  <si>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</si>
  <si>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</si>
  <si>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</si>
  <si>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</si>
  <si>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</si>
  <si>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</si>
  <si>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</si>
  <si>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</si>
  <si>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</si>
  <si>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</si>
  <si>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</si>
  <si>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</si>
  <si>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</si>
  <si>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</si>
  <si>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</si>
  <si>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</si>
  <si>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</si>
  <si>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</si>
  <si>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</si>
  <si>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</si>
  <si>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</si>
  <si>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</si>
  <si>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</si>
  <si>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</si>
  <si>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</si>
  <si>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</si>
  <si>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</si>
  <si>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</si>
  <si>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</si>
  <si>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</si>
  <si>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</si>
  <si>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</si>
  <si>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</si>
  <si>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</si>
  <si>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</si>
  <si>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</si>
  <si>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</si>
  <si>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</si>
  <si>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</si>
  <si>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</si>
  <si>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</si>
  <si>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</si>
  <si>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</si>
  <si>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</si>
  <si>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</si>
  <si>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</si>
  <si>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</si>
  <si>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</si>
  <si>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</si>
  <si>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</si>
  <si>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</si>
  <si>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</si>
  <si>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</si>
  <si>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</si>
  <si>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</si>
  <si>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</si>
  <si>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</si>
  <si>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</si>
  <si>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</si>
  <si>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</si>
  <si>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</si>
  <si>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</si>
  <si>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</si>
  <si>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</si>
  <si>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</si>
  <si>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</si>
  <si>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</si>
  <si>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</si>
  <si>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</si>
  <si>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</si>
  <si>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</si>
  <si>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</si>
  <si>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</si>
  <si>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</si>
  <si>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</si>
  <si>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</si>
  <si>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</si>
  <si>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</si>
  <si>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</si>
  <si>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</si>
  <si>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</si>
  <si>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</si>
  <si>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</si>
  <si>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</si>
  <si>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</si>
  <si>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</si>
  <si>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</si>
  <si>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</si>
  <si>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</si>
  <si>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</si>
  <si>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</si>
  <si>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</si>
  <si>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</si>
  <si>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</si>
  <si>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</si>
  <si>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</si>
  <si>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</si>
  <si>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</si>
  <si>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</si>
  <si>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</si>
  <si>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</si>
  <si>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</si>
  <si>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</si>
  <si>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</si>
  <si>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</si>
  <si>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</si>
  <si>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</si>
  <si>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</si>
  <si>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</si>
  <si>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</si>
  <si>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</si>
  <si>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</si>
  <si>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</si>
  <si>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</si>
  <si>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</si>
  <si>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</si>
  <si>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</si>
  <si>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</si>
  <si>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</si>
  <si>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</si>
  <si>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</si>
  <si>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</si>
  <si>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</si>
  <si>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</si>
  <si>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</si>
  <si>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</si>
  <si>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</si>
  <si>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</si>
  <si>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</si>
  <si>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</si>
  <si>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</si>
  <si>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</si>
  <si>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</si>
  <si>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</si>
  <si>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</si>
  <si>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</si>
  <si>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</si>
  <si>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</si>
  <si>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</si>
  <si>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</si>
  <si>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</si>
  <si>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</si>
  <si>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</si>
  <si>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</si>
  <si>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</si>
  <si>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</si>
  <si>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</si>
  <si>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</si>
  <si>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</si>
  <si>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</si>
  <si>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</si>
  <si>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</si>
  <si>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</si>
  <si>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</si>
  <si>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</si>
  <si>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</si>
  <si>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</si>
  <si>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</si>
  <si>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</si>
  <si>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</si>
  <si>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</si>
  <si>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</si>
  <si>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</si>
  <si>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</si>
  <si>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</si>
  <si>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</si>
  <si>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</si>
  <si>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</si>
  <si>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</si>
  <si>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</si>
  <si>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</si>
  <si>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</si>
  <si>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</si>
  <si>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</si>
  <si>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</si>
  <si>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</si>
  <si>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</si>
  <si>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</si>
  <si>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</si>
  <si>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</si>
  <si>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</si>
  <si>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</si>
  <si>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</si>
  <si>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</si>
  <si>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</si>
  <si>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</si>
  <si>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</si>
  <si>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</si>
  <si>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</si>
  <si>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</si>
  <si>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</si>
  <si>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</si>
  <si>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</si>
  <si>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</si>
  <si>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</si>
  <si>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</si>
  <si>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</si>
  <si>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</si>
  <si>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</si>
  <si>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</si>
  <si>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</si>
  <si>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</si>
  <si>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</si>
  <si>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</si>
  <si>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</si>
  <si>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</si>
  <si>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</si>
  <si>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</si>
  <si>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</si>
  <si>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</si>
  <si>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</si>
  <si>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</si>
  <si>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</si>
  <si>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</si>
  <si>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</si>
  <si>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</si>
  <si>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</si>
  <si>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</si>
  <si>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</si>
  <si>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</si>
  <si>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</si>
  <si>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</si>
  <si>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</si>
  <si>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</si>
  <si>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</si>
  <si>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</si>
  <si>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</si>
  <si>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</si>
  <si>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</si>
  <si>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</si>
  <si>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</si>
  <si>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</si>
  <si>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</si>
  <si>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</si>
  <si>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</si>
  <si>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</si>
  <si>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</si>
  <si>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</si>
  <si>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</si>
  <si>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</si>
  <si>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</si>
  <si>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</si>
  <si>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</si>
  <si>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</si>
  <si>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</si>
  <si>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</si>
  <si>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</si>
  <si>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</si>
  <si>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</si>
  <si>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</si>
  <si>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</si>
  <si>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</si>
  <si>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</si>
  <si>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</si>
  <si>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</si>
  <si>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</si>
  <si>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</si>
  <si>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</si>
  <si>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</si>
  <si>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</si>
  <si>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</si>
  <si>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</si>
  <si>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</si>
  <si>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</si>
  <si>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</si>
  <si>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</si>
  <si>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</si>
  <si>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</si>
  <si>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</si>
  <si>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</si>
  <si>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</si>
  <si>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</si>
  <si>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</si>
  <si>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</si>
  <si>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</si>
  <si>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</si>
  <si>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</si>
  <si>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</si>
  <si>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</si>
  <si>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</si>
  <si>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</si>
  <si>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</si>
  <si>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</si>
  <si>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</si>
  <si>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</si>
  <si>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</si>
  <si>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</si>
  <si>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</si>
  <si>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</si>
  <si>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</si>
  <si>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</si>
  <si>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</si>
  <si>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</si>
  <si>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</si>
  <si>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</si>
  <si>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</si>
  <si>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</si>
  <si>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</si>
  <si>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</si>
  <si>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</si>
  <si>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</si>
  <si>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</si>
  <si>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</si>
  <si>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</si>
  <si>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</si>
  <si>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</si>
  <si>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</si>
  <si>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</si>
  <si>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</si>
  <si>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</si>
  <si>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</si>
  <si>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</si>
  <si>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</si>
  <si>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</si>
  <si>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</si>
  <si>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</si>
  <si>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</si>
  <si>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</si>
  <si>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</si>
  <si>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</si>
  <si>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</si>
  <si>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</si>
  <si>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</si>
  <si>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</si>
  <si>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</si>
  <si>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</si>
  <si>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</si>
  <si>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</si>
  <si>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</si>
  <si>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</si>
  <si>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</si>
  <si>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</si>
  <si>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</si>
  <si>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</si>
  <si>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</si>
  <si>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</si>
  <si>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</si>
  <si>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</si>
  <si>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</si>
  <si>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</si>
  <si>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</si>
  <si>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</si>
  <si>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</si>
  <si>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</si>
  <si>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</si>
  <si>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</si>
  <si>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</si>
  <si>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</si>
  <si>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</si>
  <si>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</si>
  <si>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</si>
  <si>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</si>
  <si>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</si>
  <si>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</si>
  <si>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</si>
  <si>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</si>
  <si>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</si>
  <si>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</si>
  <si>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</si>
  <si>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</si>
  <si>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</si>
  <si>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</si>
  <si>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</si>
  <si>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</si>
  <si>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</si>
  <si>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</si>
  <si>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</si>
  <si>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</si>
  <si>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</si>
  <si>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</si>
  <si>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</si>
  <si>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</si>
  <si>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</si>
  <si>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</si>
  <si>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</si>
  <si>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</si>
  <si>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</si>
  <si>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</si>
  <si>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</si>
  <si>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</si>
  <si>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</si>
  <si>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</si>
  <si>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</si>
  <si>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</si>
  <si>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</si>
  <si>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</si>
  <si>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</si>
  <si>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</si>
  <si>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</si>
  <si>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</si>
  <si>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</si>
  <si>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</si>
  <si>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</si>
  <si>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</si>
  <si>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</si>
  <si>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</si>
  <si>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</si>
  <si>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</si>
  <si>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</si>
  <si>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</si>
  <si>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</si>
  <si>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</si>
  <si>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</si>
  <si>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</si>
  <si>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</si>
  <si>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</si>
  <si>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</si>
  <si>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</si>
  <si>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</si>
  <si>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</si>
  <si>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</si>
  <si>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</si>
  <si>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</si>
  <si>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</si>
  <si>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</si>
  <si>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</si>
  <si>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</si>
  <si>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</si>
  <si>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</si>
  <si>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</si>
  <si>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</si>
  <si>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</si>
  <si>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</si>
  <si>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</si>
  <si>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</si>
  <si>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</si>
  <si>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</si>
  <si>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</si>
  <si>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</si>
  <si>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</si>
  <si>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</si>
  <si>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</si>
  <si>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</si>
  <si>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</si>
  <si>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</si>
  <si>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</si>
  <si>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</si>
  <si>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</si>
  <si>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</si>
  <si>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</si>
  <si>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</si>
  <si>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</si>
  <si>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</si>
  <si>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</si>
  <si>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</si>
  <si>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</si>
  <si>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</si>
  <si>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</si>
  <si>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</si>
  <si>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</si>
  <si>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</si>
  <si>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</si>
  <si>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</si>
  <si>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</si>
  <si>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</si>
  <si>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</si>
  <si>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</si>
  <si>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</si>
  <si>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</si>
  <si>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</si>
  <si>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</si>
  <si>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</si>
  <si>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</si>
  <si>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</si>
  <si>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</si>
  <si>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</si>
  <si>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</si>
  <si>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</si>
  <si>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</si>
  <si>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</si>
  <si>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</si>
  <si>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</si>
  <si>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</si>
  <si>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</si>
  <si>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</si>
  <si>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</si>
  <si>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</si>
  <si>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</si>
  <si>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</si>
  <si>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</si>
  <si>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</si>
  <si>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</si>
  <si>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</si>
  <si>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</si>
  <si>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</si>
  <si>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</si>
  <si>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</si>
  <si>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</si>
  <si>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</si>
  <si>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</si>
  <si>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</si>
  <si>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</si>
  <si>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</si>
  <si>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</si>
  <si>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</si>
  <si>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</si>
  <si>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</si>
  <si>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</si>
  <si>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</si>
  <si>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</si>
  <si>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</si>
  <si>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</si>
  <si>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</si>
  <si>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</si>
  <si>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</si>
  <si>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</si>
  <si>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</si>
  <si>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</si>
  <si>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</si>
  <si>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</si>
  <si>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</si>
  <si>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</si>
  <si>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</si>
  <si>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</si>
  <si>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</si>
  <si>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</si>
  <si>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</si>
  <si>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</si>
  <si>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</si>
  <si>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</si>
  <si>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</si>
  <si>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</si>
  <si>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</si>
  <si>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</si>
  <si>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</si>
  <si>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</si>
  <si>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</si>
  <si>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</si>
  <si>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</si>
  <si>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</si>
  <si>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</si>
  <si>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</si>
  <si>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</si>
  <si>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</si>
  <si>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</si>
  <si>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</si>
  <si>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</si>
  <si>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</si>
  <si>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</si>
  <si>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</si>
  <si>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</si>
  <si>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</si>
  <si>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</si>
  <si>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</si>
  <si>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2015</t>
  </si>
  <si>
    <t>Год раскрытия информации: 2016 год</t>
  </si>
  <si>
    <t>Год раскрытия информации: ______2016___ год</t>
  </si>
  <si>
    <t>Год раскрытия информации: __2016__-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</si>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</sst>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1" fontId="12"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290048"/>
        <c:axId val="70986368"/>
      </c:lineChart>
      <c:catAx>
        <c:axId val="70290048"/>
        <c:scaling>
          <c:orientation val="minMax"/>
        </c:scaling>
        <c:delete val="0"/>
        <c:axPos val="b"/>
        <c:numFmt formatCode="General" sourceLinked="1"/>
        <c:majorTickMark val="out"/>
        <c:minorTickMark val="none"/>
        <c:tickLblPos val="nextTo"/>
        <c:crossAx val="70986368"/>
        <c:crosses val="autoZero"/>
        <c:auto val="1"/>
        <c:lblAlgn val="ctr"/>
        <c:lblOffset val="100"/>
        <c:noMultiLvlLbl val="0"/>
      </c:catAx>
      <c:valAx>
        <c:axId val="7098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29004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7">
          <cell r="B547" t="str">
            <v>Модернизация существующих устройств РЗА на ПС 110 кВ "ПТФ"</v>
          </cell>
          <cell r="D547" t="str">
            <v>F_prj_109102_7146</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refreshError="1"/>
      <sheetData sheetId="1" refreshError="1"/>
      <sheetData sheetId="2" refreshError="1">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6" t="s">
        <v>586</v>
      </c>
      <c r="B5" s="236"/>
      <c r="C5" s="236"/>
      <c r="D5" s="144"/>
      <c r="E5" s="144"/>
      <c r="F5" s="144"/>
      <c r="G5" s="144"/>
      <c r="H5" s="144"/>
      <c r="I5" s="144"/>
      <c r="J5" s="144"/>
    </row>
    <row r="6" spans="1:22" s="11" customFormat="1" ht="18.75" x14ac:dyDescent="0.3">
      <c r="A6" s="16"/>
      <c r="F6" s="15"/>
      <c r="G6" s="15"/>
      <c r="H6" s="14"/>
    </row>
    <row r="7" spans="1:22" s="11" customFormat="1" ht="18.75" x14ac:dyDescent="0.2">
      <c r="A7" s="240" t="s">
        <v>11</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565</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10</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tr">
        <f>'[1]прил 7.1'!$D$547</f>
        <v>F_prj_109102_7146</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9</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2" t="str">
        <f>'[1]прил 7.1'!$B$547</f>
        <v>Модернизация существующих устройств РЗА на ПС 110 кВ "ПТФ"</v>
      </c>
      <c r="B15" s="242"/>
      <c r="C15" s="242"/>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548</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tr">
        <f>'3.3 паспорт описание'!$C$22</f>
        <v>Модернизация существующих устройств РЗА на ПС 110 кВ "ПТФ"</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2" t="s">
        <v>577</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2" t="s">
        <v>577</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2" t="s">
        <v>577</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2" t="s">
        <v>577</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2" t="s">
        <v>577</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2" t="s">
        <v>577</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2"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0">
        <f>'6.2. Паспорт фин осв ввод'!M24</f>
        <v>7.8630640000000002E-2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9"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80" zoomScaleNormal="100" zoomScaleSheetLayoutView="8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6" t="s">
        <v>587</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11</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t="str">
        <f>'1. паспорт местоположение'!$A$9</f>
        <v xml:space="preserve">КБФ ПАО "МРСК Северного Кавказа" </v>
      </c>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2" t="s">
        <v>8</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37" t="s">
        <v>10</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t="str">
        <f>'1. паспорт местоположение'!$A$12</f>
        <v>F_prj_109102_7146</v>
      </c>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2" t="s">
        <v>8</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5" t="str">
        <f>'1. паспорт местоположение'!$A$15</f>
        <v>Модернизация существующих устройств РЗА на ПС 110 кВ "ПТФ"</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2" t="s">
        <v>8</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8" t="s">
        <v>522</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6" t="s">
        <v>6</v>
      </c>
      <c r="B19" s="246" t="s">
        <v>109</v>
      </c>
      <c r="C19" s="247" t="s">
        <v>414</v>
      </c>
      <c r="D19" s="246" t="s">
        <v>413</v>
      </c>
      <c r="E19" s="246" t="s">
        <v>108</v>
      </c>
      <c r="F19" s="246" t="s">
        <v>107</v>
      </c>
      <c r="G19" s="246" t="s">
        <v>409</v>
      </c>
      <c r="H19" s="246" t="s">
        <v>106</v>
      </c>
      <c r="I19" s="246" t="s">
        <v>105</v>
      </c>
      <c r="J19" s="246" t="s">
        <v>104</v>
      </c>
      <c r="K19" s="246" t="s">
        <v>103</v>
      </c>
      <c r="L19" s="246" t="s">
        <v>102</v>
      </c>
      <c r="M19" s="246" t="s">
        <v>101</v>
      </c>
      <c r="N19" s="246" t="s">
        <v>100</v>
      </c>
      <c r="O19" s="246" t="s">
        <v>99</v>
      </c>
      <c r="P19" s="246" t="s">
        <v>98</v>
      </c>
      <c r="Q19" s="246" t="s">
        <v>412</v>
      </c>
      <c r="R19" s="246"/>
      <c r="S19" s="249" t="s">
        <v>514</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7" t="s">
        <v>410</v>
      </c>
      <c r="R20" s="38" t="s">
        <v>411</v>
      </c>
      <c r="S20" s="249"/>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577</v>
      </c>
      <c r="C29" s="41" t="s">
        <v>577</v>
      </c>
      <c r="D29" s="41" t="s">
        <v>577</v>
      </c>
      <c r="E29" s="156" t="s">
        <v>577</v>
      </c>
      <c r="F29" s="104" t="s">
        <v>577</v>
      </c>
      <c r="G29" s="104" t="s">
        <v>577</v>
      </c>
      <c r="H29" s="104" t="s">
        <v>577</v>
      </c>
      <c r="I29" s="104" t="s">
        <v>577</v>
      </c>
      <c r="J29" s="104" t="s">
        <v>577</v>
      </c>
      <c r="K29" s="104" t="s">
        <v>577</v>
      </c>
      <c r="L29" s="104" t="s">
        <v>577</v>
      </c>
      <c r="M29" s="104" t="s">
        <v>577</v>
      </c>
      <c r="N29" s="104" t="s">
        <v>577</v>
      </c>
      <c r="O29" s="104" t="s">
        <v>577</v>
      </c>
      <c r="P29" s="104" t="s">
        <v>577</v>
      </c>
      <c r="Q29" s="104" t="s">
        <v>577</v>
      </c>
      <c r="R29" s="104" t="s">
        <v>577</v>
      </c>
      <c r="S29" s="104"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6" t="str">
        <f>'1. паспорт местоположение'!$A$5</f>
        <v>Год раскрытия информации: 2016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2" t="str">
        <f>'1. паспорт местоположение'!$A$9</f>
        <v xml:space="preserve">КБФ ПАО "МРСК Северного Кавказа" </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2" t="str">
        <f>'1. паспорт местоположение'!$A$12</f>
        <v>F_prj_109102_7146</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5" t="str">
        <f>'1. паспорт местоположение'!$A$15</f>
        <v>Модернизация существующих устройств РЗА на ПС 110 кВ "ПТФ"</v>
      </c>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42" t="s">
        <v>8</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527</v>
      </c>
      <c r="B19" s="239"/>
      <c r="C19" s="239"/>
      <c r="D19" s="239"/>
      <c r="E19" s="239"/>
      <c r="F19" s="239"/>
      <c r="G19" s="239"/>
      <c r="H19" s="239"/>
      <c r="I19" s="239"/>
      <c r="J19" s="239"/>
      <c r="K19" s="239"/>
      <c r="L19" s="239"/>
      <c r="M19" s="239"/>
      <c r="N19" s="239"/>
      <c r="O19" s="239"/>
      <c r="P19" s="239"/>
      <c r="Q19" s="239"/>
      <c r="R19" s="239"/>
      <c r="S19" s="239"/>
      <c r="T19" s="239"/>
    </row>
    <row r="20" spans="1:113" s="51"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234</v>
      </c>
      <c r="C21" s="258"/>
      <c r="D21" s="261" t="s">
        <v>131</v>
      </c>
      <c r="E21" s="257" t="s">
        <v>556</v>
      </c>
      <c r="F21" s="258"/>
      <c r="G21" s="257" t="s">
        <v>290</v>
      </c>
      <c r="H21" s="258"/>
      <c r="I21" s="257" t="s">
        <v>130</v>
      </c>
      <c r="J21" s="258"/>
      <c r="K21" s="261" t="s">
        <v>129</v>
      </c>
      <c r="L21" s="257" t="s">
        <v>128</v>
      </c>
      <c r="M21" s="258"/>
      <c r="N21" s="257" t="s">
        <v>552</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8" t="s">
        <v>124</v>
      </c>
      <c r="R22" s="98" t="s">
        <v>526</v>
      </c>
      <c r="S22" s="98" t="s">
        <v>123</v>
      </c>
      <c r="T22" s="98" t="s">
        <v>122</v>
      </c>
    </row>
    <row r="23" spans="1:113" ht="51.75" customHeight="1" x14ac:dyDescent="0.25">
      <c r="A23" s="256"/>
      <c r="B23" s="142" t="s">
        <v>120</v>
      </c>
      <c r="C23" s="142" t="s">
        <v>121</v>
      </c>
      <c r="D23" s="262"/>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tr">
        <f t="shared" ref="B25:E25" si="0">$H$25</f>
        <v>Н/Д</v>
      </c>
      <c r="C25" s="53" t="str">
        <f t="shared" si="0"/>
        <v>Н/Д</v>
      </c>
      <c r="D25" s="53" t="str">
        <f t="shared" si="0"/>
        <v>Н/Д</v>
      </c>
      <c r="E25" s="53" t="str">
        <f t="shared" si="0"/>
        <v>Н/Д</v>
      </c>
      <c r="F25" s="53" t="str">
        <f>$H$25</f>
        <v>Н/Д</v>
      </c>
      <c r="G25" s="53" t="s">
        <v>576</v>
      </c>
      <c r="H25" s="53" t="s">
        <v>576</v>
      </c>
      <c r="I25" s="53" t="str">
        <f t="shared" ref="I25:J25" si="1">$H$25</f>
        <v>Н/Д</v>
      </c>
      <c r="J25" s="53" t="str">
        <f t="shared" si="1"/>
        <v>Н/Д</v>
      </c>
      <c r="K25" s="52" t="s">
        <v>585</v>
      </c>
      <c r="L25" s="52" t="s">
        <v>72</v>
      </c>
      <c r="M25" s="54">
        <v>10</v>
      </c>
      <c r="N25" s="52" t="s">
        <v>577</v>
      </c>
      <c r="O25" s="52" t="s">
        <v>577</v>
      </c>
      <c r="P25" s="52" t="s">
        <v>577</v>
      </c>
      <c r="Q25" s="52" t="s">
        <v>577</v>
      </c>
      <c r="R25" s="52" t="s">
        <v>577</v>
      </c>
      <c r="S25" s="52" t="s">
        <v>577</v>
      </c>
      <c r="T25" s="52" t="s">
        <v>577</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63" t="s">
        <v>562</v>
      </c>
      <c r="C29" s="263"/>
      <c r="D29" s="263"/>
      <c r="E29" s="263"/>
      <c r="F29" s="263"/>
      <c r="G29" s="263"/>
      <c r="H29" s="263"/>
      <c r="I29" s="263"/>
      <c r="J29" s="263"/>
      <c r="K29" s="263"/>
      <c r="L29" s="263"/>
      <c r="M29" s="263"/>
      <c r="N29" s="263"/>
      <c r="O29" s="263"/>
      <c r="P29" s="263"/>
      <c r="Q29" s="263"/>
      <c r="R29" s="26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6" t="str">
        <f>'1. паспорт местоположение'!$A$5</f>
        <v>Год раскрытия информации: 2016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2" t="str">
        <f>'1. паспорт местоположение'!$A$9</f>
        <v xml:space="preserve">КБФ ПАО "МРСК Северного Кавказа" </v>
      </c>
      <c r="F9" s="242"/>
      <c r="G9" s="242"/>
      <c r="H9" s="242"/>
      <c r="I9" s="242"/>
      <c r="J9" s="242"/>
      <c r="K9" s="242"/>
      <c r="L9" s="242"/>
      <c r="M9" s="242"/>
      <c r="N9" s="242"/>
      <c r="O9" s="242"/>
      <c r="P9" s="242"/>
      <c r="Q9" s="242"/>
      <c r="R9" s="242"/>
      <c r="S9" s="242"/>
      <c r="T9" s="242"/>
      <c r="U9" s="242"/>
      <c r="V9" s="242"/>
      <c r="W9" s="242"/>
      <c r="X9" s="242"/>
      <c r="Y9" s="242"/>
    </row>
    <row r="10" spans="1:27" s="11"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2" t="str">
        <f>'1. паспорт местоположение'!$A$12</f>
        <v>F_prj_109102_7146</v>
      </c>
      <c r="F12" s="242"/>
      <c r="G12" s="242"/>
      <c r="H12" s="242"/>
      <c r="I12" s="242"/>
      <c r="J12" s="242"/>
      <c r="K12" s="242"/>
      <c r="L12" s="242"/>
      <c r="M12" s="242"/>
      <c r="N12" s="242"/>
      <c r="O12" s="242"/>
      <c r="P12" s="242"/>
      <c r="Q12" s="242"/>
      <c r="R12" s="242"/>
      <c r="S12" s="242"/>
      <c r="T12" s="242"/>
      <c r="U12" s="242"/>
      <c r="V12" s="242"/>
      <c r="W12" s="242"/>
      <c r="X12" s="242"/>
      <c r="Y12" s="242"/>
    </row>
    <row r="13" spans="1:27" s="11"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2" t="str">
        <f>'1. паспорт местоположение'!$A$15</f>
        <v>Модернизация существующих устройств РЗА на ПС 110 кВ "ПТФ"</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1" customFormat="1" ht="21" customHeight="1" x14ac:dyDescent="0.25"/>
    <row r="21" spans="1:27" ht="15.75" customHeight="1" x14ac:dyDescent="0.25">
      <c r="A21" s="265" t="s">
        <v>6</v>
      </c>
      <c r="B21" s="267" t="s">
        <v>536</v>
      </c>
      <c r="C21" s="268"/>
      <c r="D21" s="267" t="s">
        <v>538</v>
      </c>
      <c r="E21" s="268"/>
      <c r="F21" s="250" t="s">
        <v>103</v>
      </c>
      <c r="G21" s="252"/>
      <c r="H21" s="252"/>
      <c r="I21" s="251"/>
      <c r="J21" s="265" t="s">
        <v>539</v>
      </c>
      <c r="K21" s="267" t="s">
        <v>540</v>
      </c>
      <c r="L21" s="268"/>
      <c r="M21" s="267" t="s">
        <v>541</v>
      </c>
      <c r="N21" s="268"/>
      <c r="O21" s="267" t="s">
        <v>528</v>
      </c>
      <c r="P21" s="268"/>
      <c r="Q21" s="267" t="s">
        <v>136</v>
      </c>
      <c r="R21" s="268"/>
      <c r="S21" s="265" t="s">
        <v>135</v>
      </c>
      <c r="T21" s="265" t="s">
        <v>542</v>
      </c>
      <c r="U21" s="265" t="s">
        <v>537</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98" t="s">
        <v>124</v>
      </c>
      <c r="Y22" s="98" t="s">
        <v>526</v>
      </c>
      <c r="Z22" s="98" t="s">
        <v>123</v>
      </c>
      <c r="AA22" s="98" t="s">
        <v>122</v>
      </c>
    </row>
    <row r="23" spans="1:27" ht="60" customHeight="1" x14ac:dyDescent="0.25">
      <c r="A23" s="266"/>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576</v>
      </c>
      <c r="B25" s="55" t="s">
        <v>576</v>
      </c>
      <c r="C25" s="55" t="s">
        <v>576</v>
      </c>
      <c r="D25" s="55" t="s">
        <v>576</v>
      </c>
      <c r="E25" s="55" t="s">
        <v>576</v>
      </c>
      <c r="F25" s="55" t="s">
        <v>576</v>
      </c>
      <c r="G25" s="55" t="s">
        <v>576</v>
      </c>
      <c r="H25" s="55" t="s">
        <v>576</v>
      </c>
      <c r="I25" s="55" t="s">
        <v>576</v>
      </c>
      <c r="J25" s="55" t="s">
        <v>576</v>
      </c>
      <c r="K25" s="55" t="s">
        <v>576</v>
      </c>
      <c r="L25" s="55" t="s">
        <v>576</v>
      </c>
      <c r="M25" s="55" t="s">
        <v>576</v>
      </c>
      <c r="N25" s="55" t="s">
        <v>576</v>
      </c>
      <c r="O25" s="55" t="s">
        <v>576</v>
      </c>
      <c r="P25" s="55" t="s">
        <v>576</v>
      </c>
      <c r="Q25" s="55" t="s">
        <v>576</v>
      </c>
      <c r="R25" s="55" t="s">
        <v>576</v>
      </c>
      <c r="S25" s="55" t="s">
        <v>576</v>
      </c>
      <c r="T25" s="55" t="s">
        <v>576</v>
      </c>
      <c r="U25" s="55" t="s">
        <v>576</v>
      </c>
      <c r="V25" s="55" t="s">
        <v>576</v>
      </c>
      <c r="W25" s="55" t="s">
        <v>576</v>
      </c>
      <c r="X25" s="55" t="s">
        <v>576</v>
      </c>
      <c r="Y25" s="55" t="s">
        <v>576</v>
      </c>
      <c r="Z25" s="55" t="s">
        <v>576</v>
      </c>
      <c r="AA25" s="55" t="s">
        <v>576</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6" t="str">
        <f>'1. паспорт местоположение'!$A$5</f>
        <v>Год раскрытия информации: 2016 год</v>
      </c>
      <c r="B5" s="236"/>
      <c r="C5" s="23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0" t="s">
        <v>11</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2" t="s">
        <v>565</v>
      </c>
      <c r="B9" s="242"/>
      <c r="C9" s="242"/>
      <c r="D9" s="7"/>
      <c r="E9" s="7"/>
      <c r="F9" s="7"/>
      <c r="G9" s="7"/>
      <c r="H9" s="12"/>
      <c r="I9" s="12"/>
      <c r="J9" s="12"/>
      <c r="K9" s="12"/>
      <c r="L9" s="12"/>
      <c r="M9" s="12"/>
      <c r="N9" s="12"/>
      <c r="O9" s="12"/>
      <c r="P9" s="12"/>
      <c r="Q9" s="12"/>
      <c r="R9" s="12"/>
      <c r="S9" s="12"/>
      <c r="T9" s="12"/>
      <c r="U9" s="12"/>
    </row>
    <row r="10" spans="1:29" s="11" customFormat="1" ht="18.75" x14ac:dyDescent="0.2">
      <c r="A10" s="237" t="s">
        <v>10</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f>
        <v>F_prj_109102_7146</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37" t="s">
        <v>9</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47.25" customHeight="1" x14ac:dyDescent="0.2">
      <c r="A15" s="242" t="str">
        <f>'3.2 паспорт Техсостояние ЛЭП'!$E$15</f>
        <v>Модернизация существующих устройств РЗА на ПС 110 кВ "ПТФ"</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521</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Модернизация существующих устройств РЗА на ПС 110 кВ "ПТФ"</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12" sqref="A12:AB12"/>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36" t="s">
        <v>587</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row>
    <row r="5" spans="1:30" s="163" customFormat="1" x14ac:dyDescent="0.25"/>
    <row r="6" spans="1:30" s="163" customFormat="1"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166"/>
      <c r="AD6" s="166"/>
    </row>
    <row r="7" spans="1:30" s="163" customFormat="1"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166"/>
      <c r="AD7" s="166"/>
    </row>
    <row r="8" spans="1:30" s="163" customFormat="1" x14ac:dyDescent="0.25">
      <c r="A8" s="273" t="str">
        <f>'3.3 паспорт описание'!$A$9</f>
        <v xml:space="preserve">КБФ ПАО "МРСК Северного Кавказа"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167"/>
      <c r="AD8" s="167"/>
    </row>
    <row r="9" spans="1:30" s="163" customFormat="1"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168"/>
      <c r="AD9" s="168"/>
    </row>
    <row r="10" spans="1:30" s="163" customFormat="1" ht="18.75" x14ac:dyDescent="0.25">
      <c r="A10" s="272" t="str">
        <f>'1. паспорт местоположение'!$A$12</f>
        <v>F_prj_109102_7146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166"/>
      <c r="AD10" s="166"/>
    </row>
    <row r="11" spans="1:30" s="163" customFormat="1" x14ac:dyDescent="0.25">
      <c r="A11" s="273" t="s">
        <v>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167"/>
      <c r="AD11" s="167"/>
    </row>
    <row r="12" spans="1:30" s="163" customFormat="1"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168"/>
      <c r="AD12" s="168"/>
    </row>
    <row r="13" spans="1:30" s="163" customFormat="1" ht="18.75" x14ac:dyDescent="0.25">
      <c r="A13" s="245" t="str">
        <f>'3.2 паспорт Техсостояние ЛЭП'!$E$15</f>
        <v>Модернизация существующих устройств РЗА на ПС 110 кВ "ПТФ"</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63" customFormat="1" x14ac:dyDescent="0.25">
      <c r="A14" s="273" t="s">
        <v>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167"/>
      <c r="AD14" s="167"/>
    </row>
    <row r="15" spans="1:30" s="163" customFormat="1"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168"/>
      <c r="AD15" s="168"/>
    </row>
    <row r="16" spans="1:30" s="163" customForma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169"/>
      <c r="AD16" s="169"/>
    </row>
    <row r="17" spans="1:30" s="163"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169"/>
      <c r="AD17" s="169"/>
    </row>
    <row r="18" spans="1:30" s="163" customForma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169"/>
      <c r="AD18" s="169"/>
    </row>
    <row r="19" spans="1:30" s="163"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169"/>
      <c r="AD19" s="169"/>
    </row>
    <row r="20" spans="1:30" s="163"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169"/>
      <c r="AD20" s="169"/>
    </row>
    <row r="21" spans="1:30" s="163" customFormat="1"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169"/>
      <c r="AD21" s="169"/>
    </row>
    <row r="22" spans="1:30" s="163" customFormat="1" x14ac:dyDescent="0.25">
      <c r="A22" s="276" t="s">
        <v>553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170"/>
      <c r="AD22" s="170"/>
    </row>
    <row r="23" spans="1:30" s="163" customFormat="1" ht="32.25" customHeight="1" x14ac:dyDescent="0.25">
      <c r="A23" s="278" t="s">
        <v>406</v>
      </c>
      <c r="B23" s="279"/>
      <c r="C23" s="279"/>
      <c r="D23" s="279"/>
      <c r="E23" s="279"/>
      <c r="F23" s="279"/>
      <c r="G23" s="279"/>
      <c r="H23" s="279"/>
      <c r="I23" s="279"/>
      <c r="J23" s="279"/>
      <c r="K23" s="279"/>
      <c r="L23" s="279"/>
      <c r="M23" s="280"/>
      <c r="N23" s="277" t="s">
        <v>407</v>
      </c>
      <c r="O23" s="277"/>
      <c r="P23" s="277"/>
      <c r="Q23" s="277"/>
      <c r="R23" s="277"/>
      <c r="S23" s="277"/>
      <c r="T23" s="277"/>
      <c r="U23" s="277"/>
      <c r="V23" s="277"/>
      <c r="W23" s="277"/>
      <c r="X23" s="277"/>
      <c r="Y23" s="277"/>
      <c r="Z23" s="277"/>
      <c r="AA23" s="277"/>
      <c r="AB23" s="277"/>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564</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7" t="s">
        <v>380</v>
      </c>
      <c r="B26" s="97"/>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7" t="s">
        <v>381</v>
      </c>
      <c r="B32" s="97"/>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36" t="str">
        <f>'1. паспорт местоположение'!$A$5</f>
        <v>Год раскрытия информации: 2016 год</v>
      </c>
      <c r="B5" s="236"/>
      <c r="C5" s="236"/>
      <c r="D5" s="236"/>
      <c r="E5" s="236"/>
      <c r="F5" s="236"/>
      <c r="G5" s="236"/>
      <c r="H5" s="236"/>
      <c r="I5" s="236"/>
      <c r="J5" s="236"/>
      <c r="K5" s="236"/>
      <c r="L5" s="236"/>
      <c r="M5" s="236"/>
      <c r="N5" s="236"/>
      <c r="O5" s="236"/>
      <c r="P5" s="146"/>
      <c r="Q5" s="146"/>
      <c r="R5" s="146"/>
      <c r="S5" s="146"/>
      <c r="T5" s="146"/>
      <c r="U5" s="146"/>
      <c r="V5" s="146"/>
      <c r="W5" s="146"/>
      <c r="X5" s="146"/>
      <c r="Y5" s="146"/>
      <c r="Z5" s="146"/>
      <c r="AA5" s="146"/>
      <c r="AB5" s="146"/>
    </row>
    <row r="6" spans="1:28" s="15" customFormat="1" ht="18.75" x14ac:dyDescent="0.3">
      <c r="A6" s="182"/>
      <c r="B6" s="182"/>
      <c r="L6" s="165"/>
    </row>
    <row r="7" spans="1:28" s="15" customFormat="1" ht="18.75" x14ac:dyDescent="0.2">
      <c r="A7" s="272" t="s">
        <v>11</v>
      </c>
      <c r="B7" s="272"/>
      <c r="C7" s="272"/>
      <c r="D7" s="272"/>
      <c r="E7" s="272"/>
      <c r="F7" s="272"/>
      <c r="G7" s="272"/>
      <c r="H7" s="272"/>
      <c r="I7" s="272"/>
      <c r="J7" s="272"/>
      <c r="K7" s="272"/>
      <c r="L7" s="272"/>
      <c r="M7" s="272"/>
      <c r="N7" s="272"/>
      <c r="O7" s="272"/>
      <c r="P7" s="166"/>
      <c r="Q7" s="166"/>
      <c r="R7" s="166"/>
      <c r="S7" s="166"/>
      <c r="T7" s="166"/>
      <c r="U7" s="166"/>
      <c r="V7" s="166"/>
      <c r="W7" s="166"/>
      <c r="X7" s="166"/>
      <c r="Y7" s="166"/>
      <c r="Z7" s="166"/>
    </row>
    <row r="8" spans="1:28" s="15" customFormat="1" ht="18.75" x14ac:dyDescent="0.2">
      <c r="A8" s="272" t="str">
        <f>'3.3 паспорт описание'!$A$9</f>
        <v xml:space="preserve">КБФ ПАО "МРСК Северного Кавказа" </v>
      </c>
      <c r="B8" s="272"/>
      <c r="C8" s="272"/>
      <c r="D8" s="272"/>
      <c r="E8" s="272"/>
      <c r="F8" s="272"/>
      <c r="G8" s="272"/>
      <c r="H8" s="272"/>
      <c r="I8" s="272"/>
      <c r="J8" s="272"/>
      <c r="K8" s="272"/>
      <c r="L8" s="272"/>
      <c r="M8" s="272"/>
      <c r="N8" s="272"/>
      <c r="O8" s="272"/>
      <c r="P8" s="166"/>
      <c r="Q8" s="166"/>
      <c r="R8" s="166"/>
      <c r="S8" s="166"/>
      <c r="T8" s="166"/>
      <c r="U8" s="166"/>
      <c r="V8" s="166"/>
      <c r="W8" s="166"/>
      <c r="X8" s="166"/>
      <c r="Y8" s="166"/>
      <c r="Z8" s="166"/>
    </row>
    <row r="9" spans="1:28" s="15" customFormat="1" ht="18.75" x14ac:dyDescent="0.2">
      <c r="A9" s="273" t="s">
        <v>8</v>
      </c>
      <c r="B9" s="273"/>
      <c r="C9" s="273"/>
      <c r="D9" s="273"/>
      <c r="E9" s="273"/>
      <c r="F9" s="273"/>
      <c r="G9" s="273"/>
      <c r="H9" s="273"/>
      <c r="I9" s="273"/>
      <c r="J9" s="273"/>
      <c r="K9" s="273"/>
      <c r="L9" s="273"/>
      <c r="M9" s="273"/>
      <c r="N9" s="273"/>
      <c r="O9" s="273"/>
      <c r="P9" s="166"/>
      <c r="Q9" s="166"/>
      <c r="R9" s="166"/>
      <c r="S9" s="166"/>
      <c r="T9" s="166"/>
      <c r="U9" s="166"/>
      <c r="V9" s="166"/>
      <c r="W9" s="166"/>
      <c r="X9" s="166"/>
      <c r="Y9" s="166"/>
      <c r="Z9" s="166"/>
    </row>
    <row r="10" spans="1:28" s="15" customFormat="1" ht="18.75" x14ac:dyDescent="0.2">
      <c r="A10" s="274" t="s">
        <v>10</v>
      </c>
      <c r="B10" s="274"/>
      <c r="C10" s="274"/>
      <c r="D10" s="274"/>
      <c r="E10" s="274"/>
      <c r="F10" s="274"/>
      <c r="G10" s="274"/>
      <c r="H10" s="274"/>
      <c r="I10" s="274"/>
      <c r="J10" s="274"/>
      <c r="K10" s="274"/>
      <c r="L10" s="274"/>
      <c r="M10" s="274"/>
      <c r="N10" s="274"/>
      <c r="O10" s="274"/>
      <c r="P10" s="166"/>
      <c r="Q10" s="166"/>
      <c r="R10" s="166"/>
      <c r="S10" s="166"/>
      <c r="T10" s="166"/>
      <c r="U10" s="166"/>
      <c r="V10" s="166"/>
      <c r="W10" s="166"/>
      <c r="X10" s="166"/>
      <c r="Y10" s="166"/>
      <c r="Z10" s="166"/>
    </row>
    <row r="11" spans="1:28" s="15" customFormat="1" ht="18.75" x14ac:dyDescent="0.2">
      <c r="A11" s="272" t="str">
        <f>'1. паспорт местоположение'!$A$12</f>
        <v>F_prj_109102_7146</v>
      </c>
      <c r="B11" s="272"/>
      <c r="C11" s="272"/>
      <c r="D11" s="272"/>
      <c r="E11" s="272"/>
      <c r="F11" s="272"/>
      <c r="G11" s="272"/>
      <c r="H11" s="272"/>
      <c r="I11" s="272"/>
      <c r="J11" s="272"/>
      <c r="K11" s="272"/>
      <c r="L11" s="272"/>
      <c r="M11" s="272"/>
      <c r="N11" s="272"/>
      <c r="O11" s="272"/>
      <c r="P11" s="166"/>
      <c r="Q11" s="166"/>
      <c r="R11" s="166"/>
      <c r="S11" s="166"/>
      <c r="T11" s="166"/>
      <c r="U11" s="166"/>
      <c r="V11" s="166"/>
      <c r="W11" s="166"/>
      <c r="X11" s="166"/>
      <c r="Y11" s="166"/>
      <c r="Z11" s="166"/>
    </row>
    <row r="12" spans="1:28" s="15" customFormat="1" ht="18.75" x14ac:dyDescent="0.2">
      <c r="A12" s="273" t="s">
        <v>8</v>
      </c>
      <c r="B12" s="273"/>
      <c r="C12" s="273"/>
      <c r="D12" s="273"/>
      <c r="E12" s="273"/>
      <c r="F12" s="273"/>
      <c r="G12" s="273"/>
      <c r="H12" s="273"/>
      <c r="I12" s="273"/>
      <c r="J12" s="273"/>
      <c r="K12" s="273"/>
      <c r="L12" s="273"/>
      <c r="M12" s="273"/>
      <c r="N12" s="273"/>
      <c r="O12" s="273"/>
      <c r="P12" s="166"/>
      <c r="Q12" s="166"/>
      <c r="R12" s="166"/>
      <c r="S12" s="166"/>
      <c r="T12" s="166"/>
      <c r="U12" s="166"/>
      <c r="V12" s="166"/>
      <c r="W12" s="166"/>
      <c r="X12" s="166"/>
      <c r="Y12" s="166"/>
      <c r="Z12" s="166"/>
    </row>
    <row r="13" spans="1:28" s="15" customFormat="1" ht="18.75" x14ac:dyDescent="0.2">
      <c r="A13" s="274" t="s">
        <v>9</v>
      </c>
      <c r="B13" s="274"/>
      <c r="C13" s="274"/>
      <c r="D13" s="274"/>
      <c r="E13" s="274"/>
      <c r="F13" s="274"/>
      <c r="G13" s="274"/>
      <c r="H13" s="274"/>
      <c r="I13" s="274"/>
      <c r="J13" s="274"/>
      <c r="K13" s="274"/>
      <c r="L13" s="274"/>
      <c r="M13" s="274"/>
      <c r="N13" s="274"/>
      <c r="O13" s="274"/>
      <c r="P13" s="166"/>
      <c r="Q13" s="166"/>
      <c r="R13" s="166"/>
      <c r="S13" s="166"/>
      <c r="T13" s="166"/>
      <c r="U13" s="166"/>
      <c r="V13" s="166"/>
      <c r="W13" s="166"/>
      <c r="X13" s="166"/>
      <c r="Y13" s="166"/>
      <c r="Z13" s="166"/>
    </row>
    <row r="14" spans="1:28" s="183" customFormat="1" ht="15.75" customHeight="1" x14ac:dyDescent="0.2">
      <c r="A14" s="245" t="str">
        <f>'3.2 паспорт Техсостояние ЛЭП'!$E$15</f>
        <v>Модернизация существующих устройств РЗА на ПС 110 кВ "ПТФ"</v>
      </c>
      <c r="B14" s="245"/>
      <c r="C14" s="245"/>
      <c r="D14" s="245"/>
      <c r="E14" s="245"/>
      <c r="F14" s="245"/>
      <c r="G14" s="245"/>
      <c r="H14" s="245"/>
      <c r="I14" s="245"/>
      <c r="J14" s="245"/>
      <c r="K14" s="245"/>
      <c r="L14" s="245"/>
      <c r="M14" s="245"/>
      <c r="N14" s="245"/>
      <c r="O14" s="245"/>
      <c r="P14" s="161"/>
      <c r="Q14" s="161"/>
      <c r="R14" s="161"/>
      <c r="S14" s="161"/>
      <c r="T14" s="161"/>
      <c r="U14" s="161"/>
      <c r="V14" s="161"/>
      <c r="W14" s="161"/>
      <c r="X14" s="161"/>
      <c r="Y14" s="161"/>
      <c r="Z14" s="161"/>
    </row>
    <row r="15" spans="1:28" s="184" customFormat="1" ht="12" x14ac:dyDescent="0.2">
      <c r="A15" s="273" t="s">
        <v>8</v>
      </c>
      <c r="B15" s="273"/>
      <c r="C15" s="273"/>
      <c r="D15" s="273"/>
      <c r="E15" s="273"/>
      <c r="F15" s="273"/>
      <c r="G15" s="273"/>
      <c r="H15" s="273"/>
      <c r="I15" s="273"/>
      <c r="J15" s="273"/>
      <c r="K15" s="273"/>
      <c r="L15" s="273"/>
      <c r="M15" s="273"/>
      <c r="N15" s="273"/>
      <c r="O15" s="273"/>
      <c r="P15" s="167"/>
      <c r="Q15" s="167"/>
      <c r="R15" s="167"/>
      <c r="S15" s="167"/>
      <c r="T15" s="167"/>
      <c r="U15" s="167"/>
      <c r="V15" s="167"/>
      <c r="W15" s="167"/>
      <c r="X15" s="167"/>
      <c r="Y15" s="167"/>
      <c r="Z15" s="167"/>
    </row>
    <row r="16" spans="1:28" s="184" customFormat="1" ht="15" customHeight="1" x14ac:dyDescent="0.2">
      <c r="A16" s="274" t="s">
        <v>7</v>
      </c>
      <c r="B16" s="274"/>
      <c r="C16" s="274"/>
      <c r="D16" s="274"/>
      <c r="E16" s="274"/>
      <c r="F16" s="274"/>
      <c r="G16" s="274"/>
      <c r="H16" s="274"/>
      <c r="I16" s="274"/>
      <c r="J16" s="274"/>
      <c r="K16" s="274"/>
      <c r="L16" s="274"/>
      <c r="M16" s="274"/>
      <c r="N16" s="274"/>
      <c r="O16" s="274"/>
      <c r="P16" s="168"/>
      <c r="Q16" s="168"/>
      <c r="R16" s="168"/>
      <c r="S16" s="168"/>
      <c r="T16" s="168"/>
      <c r="U16" s="168"/>
      <c r="V16" s="168"/>
      <c r="W16" s="168"/>
      <c r="X16" s="168"/>
      <c r="Y16" s="168"/>
      <c r="Z16" s="168"/>
    </row>
    <row r="17" spans="1:26" s="184" customFormat="1" ht="15" customHeight="1" x14ac:dyDescent="0.2">
      <c r="A17" s="281"/>
      <c r="B17" s="281"/>
      <c r="C17" s="281"/>
      <c r="D17" s="281"/>
      <c r="E17" s="281"/>
      <c r="F17" s="281"/>
      <c r="G17" s="281"/>
      <c r="H17" s="281"/>
      <c r="I17" s="281"/>
      <c r="J17" s="281"/>
      <c r="K17" s="281"/>
      <c r="L17" s="281"/>
      <c r="M17" s="281"/>
      <c r="N17" s="281"/>
      <c r="O17" s="281"/>
      <c r="P17" s="185"/>
      <c r="Q17" s="185"/>
      <c r="R17" s="185"/>
      <c r="S17" s="185"/>
      <c r="T17" s="185"/>
      <c r="U17" s="185"/>
      <c r="V17" s="185"/>
      <c r="W17" s="185"/>
    </row>
    <row r="18" spans="1:26" s="184" customFormat="1" ht="91.5" customHeight="1" x14ac:dyDescent="0.2">
      <c r="A18" s="282" t="s">
        <v>530</v>
      </c>
      <c r="B18" s="282"/>
      <c r="C18" s="282"/>
      <c r="D18" s="282"/>
      <c r="E18" s="282"/>
      <c r="F18" s="282"/>
      <c r="G18" s="282"/>
      <c r="H18" s="282"/>
      <c r="I18" s="282"/>
      <c r="J18" s="282"/>
      <c r="K18" s="282"/>
      <c r="L18" s="282"/>
      <c r="M18" s="282"/>
      <c r="N18" s="282"/>
      <c r="O18" s="282"/>
      <c r="P18" s="186"/>
      <c r="Q18" s="186"/>
      <c r="R18" s="186"/>
      <c r="S18" s="186"/>
      <c r="T18" s="186"/>
      <c r="U18" s="186"/>
      <c r="V18" s="186"/>
      <c r="W18" s="186"/>
      <c r="X18" s="186"/>
      <c r="Y18" s="186"/>
      <c r="Z18" s="186"/>
    </row>
    <row r="19" spans="1:26" s="184" customFormat="1" ht="78" customHeight="1" x14ac:dyDescent="0.2">
      <c r="A19" s="283" t="s">
        <v>6</v>
      </c>
      <c r="B19" s="283" t="s">
        <v>89</v>
      </c>
      <c r="C19" s="283" t="s">
        <v>88</v>
      </c>
      <c r="D19" s="283" t="s">
        <v>77</v>
      </c>
      <c r="E19" s="284" t="s">
        <v>87</v>
      </c>
      <c r="F19" s="285"/>
      <c r="G19" s="285"/>
      <c r="H19" s="285"/>
      <c r="I19" s="286"/>
      <c r="J19" s="283" t="s">
        <v>86</v>
      </c>
      <c r="K19" s="283"/>
      <c r="L19" s="283"/>
      <c r="M19" s="283"/>
      <c r="N19" s="283"/>
      <c r="O19" s="283"/>
      <c r="P19" s="185"/>
      <c r="Q19" s="185"/>
      <c r="R19" s="185"/>
      <c r="S19" s="185"/>
      <c r="T19" s="185"/>
      <c r="U19" s="185"/>
      <c r="V19" s="185"/>
      <c r="W19" s="185"/>
    </row>
    <row r="20" spans="1:26" s="184" customFormat="1" ht="51" customHeight="1" x14ac:dyDescent="0.2">
      <c r="A20" s="283"/>
      <c r="B20" s="283"/>
      <c r="C20" s="283"/>
      <c r="D20" s="283"/>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6">
        <v>1</v>
      </c>
      <c r="B21" s="191">
        <v>2</v>
      </c>
      <c r="C21" s="156">
        <v>3</v>
      </c>
      <c r="D21" s="191">
        <v>4</v>
      </c>
      <c r="E21" s="156">
        <v>5</v>
      </c>
      <c r="F21" s="191">
        <v>6</v>
      </c>
      <c r="G21" s="156">
        <v>7</v>
      </c>
      <c r="H21" s="191">
        <v>8</v>
      </c>
      <c r="I21" s="156">
        <v>9</v>
      </c>
      <c r="J21" s="191">
        <v>10</v>
      </c>
      <c r="K21" s="156">
        <v>11</v>
      </c>
      <c r="L21" s="191">
        <v>12</v>
      </c>
      <c r="M21" s="156">
        <v>13</v>
      </c>
      <c r="N21" s="191">
        <v>14</v>
      </c>
      <c r="O21" s="156">
        <v>15</v>
      </c>
      <c r="P21" s="161"/>
      <c r="Q21" s="161"/>
      <c r="R21" s="161"/>
      <c r="S21" s="161"/>
      <c r="T21" s="161"/>
      <c r="U21" s="161"/>
      <c r="V21" s="161"/>
      <c r="W21" s="161"/>
      <c r="X21" s="190"/>
      <c r="Y21" s="190"/>
      <c r="Z21" s="190"/>
    </row>
    <row r="22" spans="1:26" s="184"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1"/>
      <c r="Q22" s="161"/>
      <c r="R22" s="161"/>
      <c r="S22" s="161"/>
      <c r="T22" s="161"/>
      <c r="U22" s="161"/>
      <c r="V22" s="190"/>
      <c r="W22" s="190"/>
      <c r="X22" s="190"/>
      <c r="Y22" s="190"/>
      <c r="Z22" s="190"/>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5" customFormat="1" ht="18.75" x14ac:dyDescent="0.3">
      <c r="A6" s="182"/>
      <c r="K6" s="165"/>
    </row>
    <row r="7" spans="1:44" s="15"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73" t="str">
        <f>'3.3 паспорт описание'!$A$9</f>
        <v xml:space="preserve">КБФ ПАО "МРСК Северного Кавказа"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5"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73" t="str">
        <f>'1. паспорт местоположение'!$A$12</f>
        <v>F_prj_109102_7146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5"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73" t="str">
        <f>'3.2 паспорт Техсостояние ЛЭП'!$E$15</f>
        <v>Модернизация существующих устройств РЗА на ПС 110 кВ "ПТФ"</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84"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291" t="s">
        <v>531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293" t="s">
        <v>376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96"/>
      <c r="AN24" s="196"/>
      <c r="AO24" s="197"/>
      <c r="AP24" s="197"/>
      <c r="AQ24" s="197"/>
      <c r="AR24" s="197"/>
      <c r="AS24" s="198"/>
    </row>
    <row r="25" spans="1:45" s="193" customFormat="1" ht="12.75" customHeight="1" x14ac:dyDescent="0.25">
      <c r="A25" s="294" t="s">
        <v>375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99"/>
      <c r="AN25" s="297" t="s">
        <v>374</v>
      </c>
      <c r="AO25" s="297"/>
      <c r="AP25" s="297"/>
      <c r="AQ25" s="292"/>
      <c r="AR25" s="292"/>
      <c r="AS25" s="198"/>
    </row>
    <row r="26" spans="1:45" s="193"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99"/>
      <c r="AN26" s="287" t="s">
        <v>372</v>
      </c>
      <c r="AO26" s="288"/>
      <c r="AP26" s="289"/>
      <c r="AQ26" s="287"/>
      <c r="AR26" s="290"/>
      <c r="AS26" s="198"/>
    </row>
    <row r="27" spans="1:45" s="193"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99"/>
      <c r="AN27" s="287" t="s">
        <v>370</v>
      </c>
      <c r="AO27" s="288"/>
      <c r="AP27" s="289"/>
      <c r="AQ27" s="287"/>
      <c r="AR27" s="290"/>
      <c r="AS27" s="198"/>
    </row>
    <row r="28" spans="1:45" s="193" customFormat="1" ht="27.75" customHeight="1" thickBot="1" x14ac:dyDescent="0.3">
      <c r="A28" s="306" t="s">
        <v>369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99"/>
      <c r="AN28" s="310" t="s">
        <v>368</v>
      </c>
      <c r="AO28" s="311"/>
      <c r="AP28" s="312"/>
      <c r="AQ28" s="287"/>
      <c r="AR28" s="290"/>
      <c r="AS28" s="198"/>
    </row>
    <row r="29" spans="1:45" s="193" customFormat="1" ht="17.25" customHeight="1" x14ac:dyDescent="0.25">
      <c r="A29" s="298" t="s">
        <v>367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99"/>
      <c r="AN29" s="301"/>
      <c r="AO29" s="302"/>
      <c r="AP29" s="302"/>
      <c r="AQ29" s="287"/>
      <c r="AR29" s="303"/>
      <c r="AS29" s="198"/>
    </row>
    <row r="30" spans="1:45" s="193"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99"/>
      <c r="AS30" s="198"/>
    </row>
    <row r="31" spans="1:45" s="193"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99"/>
      <c r="AN31" s="199"/>
      <c r="AO31" s="200"/>
      <c r="AP31" s="200"/>
      <c r="AQ31" s="200"/>
      <c r="AR31" s="200"/>
      <c r="AS31" s="198"/>
    </row>
    <row r="32" spans="1:45" s="193"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99"/>
      <c r="AN32" s="199"/>
      <c r="AO32" s="199"/>
      <c r="AP32" s="199"/>
      <c r="AQ32" s="199"/>
      <c r="AR32" s="199"/>
      <c r="AS32" s="198"/>
    </row>
    <row r="33" spans="1:45" s="193"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99"/>
      <c r="AN33" s="199"/>
      <c r="AO33" s="199"/>
      <c r="AP33" s="199"/>
      <c r="AQ33" s="199"/>
      <c r="AR33" s="199"/>
      <c r="AS33" s="198"/>
    </row>
    <row r="34" spans="1:45" s="193"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99"/>
      <c r="AN34" s="199"/>
      <c r="AO34" s="199"/>
      <c r="AP34" s="199"/>
      <c r="AQ34" s="199"/>
      <c r="AR34" s="199"/>
      <c r="AS34" s="198"/>
    </row>
    <row r="35" spans="1:45" s="193"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99"/>
      <c r="AN35" s="199"/>
      <c r="AO35" s="199"/>
      <c r="AP35" s="199"/>
      <c r="AQ35" s="199"/>
      <c r="AR35" s="199"/>
      <c r="AS35" s="198"/>
    </row>
    <row r="36" spans="1:45" s="193" customFormat="1" ht="17.25" customHeight="1" thickBot="1" x14ac:dyDescent="0.3">
      <c r="A36" s="314" t="s">
        <v>328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99"/>
      <c r="AN36" s="199"/>
      <c r="AO36" s="199"/>
      <c r="AP36" s="199"/>
      <c r="AQ36" s="199"/>
      <c r="AR36" s="199"/>
      <c r="AS36" s="198"/>
    </row>
    <row r="37" spans="1:45" s="193" customFormat="1"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99"/>
      <c r="AN37" s="199"/>
      <c r="AO37" s="199"/>
      <c r="AP37" s="199"/>
      <c r="AQ37" s="199"/>
      <c r="AR37" s="199"/>
      <c r="AS37" s="198"/>
    </row>
    <row r="38" spans="1:45" s="193"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99"/>
      <c r="AN38" s="199"/>
      <c r="AO38" s="199"/>
      <c r="AP38" s="199"/>
      <c r="AQ38" s="199"/>
      <c r="AR38" s="199"/>
      <c r="AS38" s="198"/>
    </row>
    <row r="39" spans="1:45" s="193" customFormat="1" ht="17.25" customHeight="1" thickBot="1" x14ac:dyDescent="0.3">
      <c r="A39" s="314" t="s">
        <v>361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99"/>
      <c r="AN39" s="199"/>
      <c r="AO39" s="199"/>
      <c r="AP39" s="199"/>
      <c r="AQ39" s="199"/>
      <c r="AR39" s="199"/>
      <c r="AS39" s="198"/>
    </row>
    <row r="40" spans="1:45" s="193" customFormat="1" ht="17.25" customHeight="1" x14ac:dyDescent="0.25">
      <c r="A40" s="294" t="s">
        <v>360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99"/>
      <c r="AN40" s="199"/>
      <c r="AO40" s="199"/>
      <c r="AP40" s="199"/>
      <c r="AQ40" s="199"/>
      <c r="AR40" s="199"/>
      <c r="AS40" s="198"/>
    </row>
    <row r="41" spans="1:45" s="193"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99"/>
      <c r="AN41" s="199"/>
      <c r="AO41" s="199"/>
      <c r="AP41" s="199"/>
      <c r="AQ41" s="199"/>
      <c r="AR41" s="199"/>
      <c r="AS41" s="198"/>
    </row>
    <row r="42" spans="1:45" s="193"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99"/>
      <c r="AN42" s="199"/>
      <c r="AO42" s="199"/>
      <c r="AP42" s="199"/>
      <c r="AQ42" s="199"/>
      <c r="AR42" s="199"/>
      <c r="AS42" s="198"/>
    </row>
    <row r="43" spans="1:45" s="193"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99"/>
      <c r="AN43" s="199"/>
      <c r="AO43" s="199"/>
      <c r="AP43" s="199"/>
      <c r="AQ43" s="199"/>
      <c r="AR43" s="199"/>
      <c r="AS43" s="198"/>
    </row>
    <row r="44" spans="1:45" s="193"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99"/>
      <c r="AN44" s="199"/>
      <c r="AO44" s="199"/>
      <c r="AP44" s="199"/>
      <c r="AQ44" s="199"/>
      <c r="AR44" s="199"/>
      <c r="AS44" s="198"/>
    </row>
    <row r="45" spans="1:45" s="193"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99"/>
      <c r="AN45" s="199"/>
      <c r="AO45" s="199"/>
      <c r="AP45" s="199"/>
      <c r="AQ45" s="199"/>
      <c r="AR45" s="199"/>
      <c r="AS45" s="198"/>
    </row>
    <row r="46" spans="1:45" s="193" customFormat="1" ht="17.25" customHeight="1" thickBot="1" x14ac:dyDescent="0.3">
      <c r="A46" s="316" t="s">
        <v>354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99"/>
      <c r="AN46" s="199"/>
      <c r="AO46" s="199"/>
      <c r="AP46" s="199"/>
      <c r="AQ46" s="199"/>
      <c r="AR46" s="199"/>
      <c r="AS46" s="198"/>
    </row>
    <row r="47" spans="1:45" s="193" customFormat="1" ht="24" customHeight="1" x14ac:dyDescent="0.25">
      <c r="A47" s="319" t="s">
        <v>353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334</v>
      </c>
      <c r="AN47" s="296"/>
      <c r="AO47" s="201" t="s">
        <v>333</v>
      </c>
      <c r="AP47" s="201" t="s">
        <v>332</v>
      </c>
      <c r="AQ47" s="198"/>
    </row>
    <row r="48" spans="1:45" s="193"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202"/>
      <c r="AP48" s="202"/>
      <c r="AQ48" s="198"/>
    </row>
    <row r="49" spans="1:43" s="193"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202"/>
      <c r="AP49" s="202"/>
      <c r="AQ49" s="198"/>
    </row>
    <row r="50" spans="1:43" s="193" customFormat="1" ht="12" customHeight="1" thickBot="1" x14ac:dyDescent="0.3">
      <c r="A50" s="314" t="s">
        <v>350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22" t="s">
        <v>349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334</v>
      </c>
      <c r="AN52" s="296"/>
      <c r="AO52" s="201" t="s">
        <v>333</v>
      </c>
      <c r="AP52" s="201" t="s">
        <v>332</v>
      </c>
      <c r="AQ52" s="198"/>
    </row>
    <row r="53" spans="1:43" s="193" customFormat="1" ht="11.25" customHeight="1" x14ac:dyDescent="0.25">
      <c r="A53" s="324" t="s">
        <v>348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208"/>
      <c r="AP53" s="208"/>
      <c r="AQ53" s="198"/>
    </row>
    <row r="54" spans="1:43" s="193"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202"/>
      <c r="AP54" s="202"/>
      <c r="AQ54" s="198"/>
    </row>
    <row r="55" spans="1:43" s="193"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202"/>
      <c r="AP55" s="202"/>
      <c r="AQ55" s="198"/>
    </row>
    <row r="56" spans="1:43" s="193" customFormat="1" ht="12" customHeight="1" thickBot="1" x14ac:dyDescent="0.3">
      <c r="A56" s="314" t="s">
        <v>345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22" t="s">
        <v>344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334</v>
      </c>
      <c r="AN58" s="296"/>
      <c r="AO58" s="201" t="s">
        <v>333</v>
      </c>
      <c r="AP58" s="201" t="s">
        <v>332</v>
      </c>
      <c r="AQ58" s="198"/>
    </row>
    <row r="59" spans="1:43" s="193" customFormat="1" ht="12.75" customHeight="1" x14ac:dyDescent="0.25">
      <c r="A59" s="326" t="s">
        <v>343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1"/>
      <c r="AP59" s="211"/>
      <c r="AQ59" s="212"/>
    </row>
    <row r="60" spans="1:43" s="193"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202"/>
      <c r="AP60" s="202"/>
      <c r="AQ60" s="198"/>
    </row>
    <row r="61" spans="1:43" s="193"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202"/>
      <c r="AP61" s="202"/>
      <c r="AQ61" s="198"/>
    </row>
    <row r="62" spans="1:43" s="193"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202"/>
      <c r="AP62" s="202"/>
      <c r="AQ62" s="198"/>
    </row>
    <row r="63" spans="1:43" s="193"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202"/>
      <c r="AP63" s="202"/>
      <c r="AQ63" s="198"/>
    </row>
    <row r="64" spans="1:43" s="193"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202"/>
      <c r="AP64" s="202"/>
      <c r="AQ64" s="198"/>
    </row>
    <row r="65" spans="1:43" s="193"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202"/>
      <c r="AP65" s="202"/>
      <c r="AQ65" s="198"/>
    </row>
    <row r="66" spans="1:43" s="193" customFormat="1" ht="27.75" customHeight="1" x14ac:dyDescent="0.25">
      <c r="A66" s="329" t="s">
        <v>338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13"/>
      <c r="AP66" s="213"/>
      <c r="AQ66" s="212"/>
    </row>
    <row r="67" spans="1:43" s="193"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202"/>
      <c r="AP67" s="202"/>
      <c r="AQ67" s="198"/>
    </row>
    <row r="68" spans="1:43" s="193" customFormat="1" ht="25.5" customHeight="1" x14ac:dyDescent="0.25">
      <c r="A68" s="329" t="s">
        <v>331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13"/>
      <c r="AP68" s="213"/>
      <c r="AQ68" s="212"/>
    </row>
    <row r="69" spans="1:43" s="193"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202"/>
      <c r="AP69" s="202"/>
      <c r="AQ69" s="198"/>
    </row>
    <row r="70" spans="1:43" s="193" customFormat="1" ht="12.75" customHeight="1" x14ac:dyDescent="0.25">
      <c r="A70" s="333" t="s">
        <v>337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213"/>
      <c r="AP70" s="213"/>
      <c r="AQ70" s="212"/>
    </row>
    <row r="71" spans="1:43" s="193"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202"/>
      <c r="AP71" s="202"/>
      <c r="AQ71" s="198"/>
    </row>
    <row r="72" spans="1:43" s="193" customFormat="1" ht="12.75" customHeight="1" thickBot="1" x14ac:dyDescent="0.3">
      <c r="A72" s="335" t="s">
        <v>336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22" t="s">
        <v>335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334</v>
      </c>
      <c r="AN74" s="296"/>
      <c r="AO74" s="201" t="s">
        <v>333</v>
      </c>
      <c r="AP74" s="201" t="s">
        <v>332</v>
      </c>
      <c r="AQ74" s="198"/>
    </row>
    <row r="75" spans="1:43" s="193" customFormat="1" ht="25.5" customHeight="1" x14ac:dyDescent="0.25">
      <c r="A75" s="329" t="s">
        <v>331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215"/>
      <c r="AP75" s="215"/>
      <c r="AQ75" s="212"/>
    </row>
    <row r="76" spans="1:43" s="193"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216"/>
      <c r="AP76" s="216"/>
      <c r="AQ76" s="198"/>
    </row>
    <row r="77" spans="1:43" s="193"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216"/>
      <c r="AP77" s="216"/>
      <c r="AQ77" s="198"/>
    </row>
    <row r="78" spans="1:43" s="193"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216"/>
      <c r="AP78" s="216"/>
      <c r="AQ78" s="198"/>
    </row>
    <row r="79" spans="1:43" s="193"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216"/>
      <c r="AP79" s="216"/>
      <c r="AQ79" s="198"/>
    </row>
    <row r="80" spans="1:43" s="193"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216"/>
      <c r="AP80" s="216"/>
      <c r="AQ80" s="198"/>
    </row>
    <row r="81" spans="1:45" s="193"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216"/>
      <c r="AP81" s="216"/>
      <c r="AQ81" s="198"/>
    </row>
    <row r="82" spans="1:45" s="193"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216"/>
      <c r="AP82" s="216"/>
      <c r="AQ82" s="198"/>
    </row>
    <row r="83" spans="1:45" s="193" customFormat="1" ht="12" customHeight="1" x14ac:dyDescent="0.25">
      <c r="A83" s="333" t="s">
        <v>323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215"/>
      <c r="AP83" s="215"/>
      <c r="AQ83" s="212"/>
    </row>
    <row r="84" spans="1:45" s="193" customFormat="1" ht="12" customHeight="1" x14ac:dyDescent="0.25">
      <c r="A84" s="333" t="s">
        <v>322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215"/>
      <c r="AP84" s="215"/>
      <c r="AQ84" s="212"/>
    </row>
    <row r="85" spans="1:45" s="193"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216"/>
      <c r="AP85" s="216"/>
      <c r="AQ85" s="196"/>
    </row>
    <row r="86" spans="1:45" s="193" customFormat="1" ht="27.75" customHeight="1" x14ac:dyDescent="0.25">
      <c r="A86" s="329" t="s">
        <v>320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215"/>
      <c r="AP86" s="215"/>
      <c r="AQ86" s="212"/>
    </row>
    <row r="87" spans="1:45" s="193" customFormat="1" x14ac:dyDescent="0.25">
      <c r="A87" s="329" t="s">
        <v>319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215"/>
      <c r="AP87" s="215"/>
      <c r="AQ87" s="212"/>
    </row>
    <row r="88" spans="1:45" s="193" customFormat="1" ht="14.25" customHeight="1" x14ac:dyDescent="0.25">
      <c r="A88" s="345" t="s">
        <v>318</v>
      </c>
      <c r="B88" s="346"/>
      <c r="C88" s="346"/>
      <c r="D88" s="34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8"/>
      <c r="AL88" s="349"/>
      <c r="AM88" s="350"/>
      <c r="AN88" s="351"/>
      <c r="AO88" s="215"/>
      <c r="AP88" s="215"/>
      <c r="AQ88" s="212"/>
    </row>
    <row r="89" spans="1:45" s="193" customFormat="1" x14ac:dyDescent="0.25">
      <c r="A89" s="345" t="s">
        <v>317</v>
      </c>
      <c r="B89" s="346"/>
      <c r="C89" s="346"/>
      <c r="D89" s="34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8"/>
      <c r="AL89" s="349"/>
      <c r="AM89" s="350"/>
      <c r="AN89" s="351"/>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41"/>
      <c r="AL90" s="342"/>
      <c r="AM90" s="343"/>
      <c r="AN90" s="344"/>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6" t="str">
        <f>'1. паспорт местоположение'!$A$5</f>
        <v>Год раскрытия информации: 2016 год</v>
      </c>
      <c r="B5" s="236"/>
      <c r="C5" s="236"/>
      <c r="D5" s="236"/>
      <c r="E5" s="236"/>
      <c r="F5" s="236"/>
      <c r="G5" s="236"/>
      <c r="H5" s="236"/>
      <c r="I5" s="236"/>
      <c r="J5" s="236"/>
      <c r="K5" s="236"/>
      <c r="L5" s="23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0" t="s">
        <v>11</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f>
        <v xml:space="preserve">КБФ ПАО "МРСК Северного Кавказа" </v>
      </c>
      <c r="B9" s="241"/>
      <c r="C9" s="241"/>
      <c r="D9" s="241"/>
      <c r="E9" s="241"/>
      <c r="F9" s="241"/>
      <c r="G9" s="241"/>
      <c r="H9" s="241"/>
      <c r="I9" s="241"/>
      <c r="J9" s="241"/>
      <c r="K9" s="241"/>
      <c r="L9" s="241"/>
    </row>
    <row r="10" spans="1:44" x14ac:dyDescent="0.25">
      <c r="A10" s="237" t="s">
        <v>10</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f>
        <v>F_prj_109102_7146</v>
      </c>
      <c r="B12" s="242"/>
      <c r="C12" s="242"/>
      <c r="D12" s="242"/>
      <c r="E12" s="242"/>
      <c r="F12" s="242"/>
      <c r="G12" s="242"/>
      <c r="H12" s="242"/>
      <c r="I12" s="242"/>
      <c r="J12" s="242"/>
      <c r="K12" s="242"/>
      <c r="L12" s="242"/>
    </row>
    <row r="13" spans="1:44" x14ac:dyDescent="0.25">
      <c r="A13" s="237" t="s">
        <v>9</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f>
        <v>Модернизация существующих устройств РЗА на ПС 110 кВ "ПТФ"</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5"/>
    </row>
    <row r="18" spans="1:12" x14ac:dyDescent="0.25">
      <c r="K18" s="94"/>
    </row>
    <row r="19" spans="1:12" ht="15.75" customHeight="1" x14ac:dyDescent="0.25">
      <c r="A19" s="352" t="s">
        <v>532</v>
      </c>
      <c r="B19" s="352"/>
      <c r="C19" s="352"/>
      <c r="D19" s="352"/>
      <c r="E19" s="352"/>
      <c r="F19" s="352"/>
      <c r="G19" s="352"/>
      <c r="H19" s="352"/>
      <c r="I19" s="352"/>
      <c r="J19" s="352"/>
      <c r="K19" s="352"/>
      <c r="L19" s="352"/>
    </row>
    <row r="20" spans="1:12" x14ac:dyDescent="0.25">
      <c r="A20" s="62"/>
      <c r="B20" s="62"/>
      <c r="C20" s="93"/>
      <c r="D20" s="93"/>
      <c r="E20" s="93"/>
      <c r="F20" s="93"/>
      <c r="G20" s="93"/>
      <c r="H20" s="93"/>
      <c r="I20" s="93"/>
      <c r="J20" s="93"/>
      <c r="K20" s="93"/>
      <c r="L20" s="93"/>
    </row>
    <row r="21" spans="1:12" ht="28.5" customHeight="1" x14ac:dyDescent="0.25">
      <c r="A21" s="353" t="s">
        <v>233</v>
      </c>
      <c r="B21" s="353" t="s">
        <v>232</v>
      </c>
      <c r="C21" s="359" t="s">
        <v>462</v>
      </c>
      <c r="D21" s="359"/>
      <c r="E21" s="359"/>
      <c r="F21" s="359"/>
      <c r="G21" s="359"/>
      <c r="H21" s="359"/>
      <c r="I21" s="354" t="s">
        <v>231</v>
      </c>
      <c r="J21" s="356" t="s">
        <v>464</v>
      </c>
      <c r="K21" s="353" t="s">
        <v>230</v>
      </c>
      <c r="L21" s="355" t="s">
        <v>463</v>
      </c>
    </row>
    <row r="22" spans="1:12" ht="58.5" customHeight="1" x14ac:dyDescent="0.25">
      <c r="A22" s="353"/>
      <c r="B22" s="353"/>
      <c r="C22" s="360" t="s">
        <v>3</v>
      </c>
      <c r="D22" s="360"/>
      <c r="E22" s="129"/>
      <c r="F22" s="130"/>
      <c r="G22" s="361" t="s">
        <v>2</v>
      </c>
      <c r="H22" s="362"/>
      <c r="I22" s="354"/>
      <c r="J22" s="357"/>
      <c r="K22" s="353"/>
      <c r="L22" s="355"/>
    </row>
    <row r="23" spans="1:12" ht="47.25" x14ac:dyDescent="0.25">
      <c r="A23" s="353"/>
      <c r="B23" s="353"/>
      <c r="C23" s="92" t="s">
        <v>229</v>
      </c>
      <c r="D23" s="92" t="s">
        <v>228</v>
      </c>
      <c r="E23" s="92" t="s">
        <v>229</v>
      </c>
      <c r="F23" s="92" t="s">
        <v>228</v>
      </c>
      <c r="G23" s="92" t="s">
        <v>229</v>
      </c>
      <c r="H23" s="92" t="s">
        <v>228</v>
      </c>
      <c r="I23" s="354"/>
      <c r="J23" s="358"/>
      <c r="K23" s="353"/>
      <c r="L23" s="355"/>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577</v>
      </c>
      <c r="D25" s="158" t="s">
        <v>577</v>
      </c>
      <c r="E25" s="83" t="s">
        <v>577</v>
      </c>
      <c r="F25" s="158" t="s">
        <v>577</v>
      </c>
      <c r="G25" s="83" t="s">
        <v>577</v>
      </c>
      <c r="H25" s="158" t="s">
        <v>577</v>
      </c>
      <c r="I25" s="90">
        <v>0</v>
      </c>
      <c r="J25" s="90">
        <v>0</v>
      </c>
      <c r="K25" s="82"/>
      <c r="L25" s="97"/>
    </row>
    <row r="26" spans="1:12" ht="21.75" customHeight="1" x14ac:dyDescent="0.25">
      <c r="A26" s="85" t="s">
        <v>226</v>
      </c>
      <c r="B26" s="91" t="s">
        <v>469</v>
      </c>
      <c r="C26" s="83" t="s">
        <v>577</v>
      </c>
      <c r="D26" s="158" t="s">
        <v>577</v>
      </c>
      <c r="E26" s="90"/>
      <c r="F26" s="90"/>
      <c r="G26" s="83" t="s">
        <v>577</v>
      </c>
      <c r="H26" s="158" t="s">
        <v>577</v>
      </c>
      <c r="I26" s="83" t="s">
        <v>577</v>
      </c>
      <c r="J26" s="158" t="s">
        <v>577</v>
      </c>
      <c r="K26" s="83" t="s">
        <v>577</v>
      </c>
      <c r="L26" s="158" t="s">
        <v>577</v>
      </c>
    </row>
    <row r="27" spans="1:12" s="64" customFormat="1" ht="39" customHeight="1" x14ac:dyDescent="0.25">
      <c r="A27" s="85" t="s">
        <v>225</v>
      </c>
      <c r="B27" s="91" t="s">
        <v>471</v>
      </c>
      <c r="C27" s="83" t="s">
        <v>577</v>
      </c>
      <c r="D27" s="158" t="s">
        <v>577</v>
      </c>
      <c r="E27" s="90"/>
      <c r="F27" s="90"/>
      <c r="G27" s="83" t="s">
        <v>577</v>
      </c>
      <c r="H27" s="158" t="s">
        <v>577</v>
      </c>
      <c r="I27" s="83" t="s">
        <v>577</v>
      </c>
      <c r="J27" s="158" t="s">
        <v>577</v>
      </c>
      <c r="K27" s="83" t="s">
        <v>577</v>
      </c>
      <c r="L27" s="158" t="s">
        <v>577</v>
      </c>
    </row>
    <row r="28" spans="1:12" s="64" customFormat="1" ht="70.5" customHeight="1" x14ac:dyDescent="0.25">
      <c r="A28" s="85" t="s">
        <v>470</v>
      </c>
      <c r="B28" s="91" t="s">
        <v>475</v>
      </c>
      <c r="C28" s="83" t="s">
        <v>577</v>
      </c>
      <c r="D28" s="158" t="s">
        <v>577</v>
      </c>
      <c r="E28" s="90"/>
      <c r="F28" s="90"/>
      <c r="G28" s="83" t="s">
        <v>577</v>
      </c>
      <c r="H28" s="158" t="s">
        <v>577</v>
      </c>
      <c r="I28" s="83" t="s">
        <v>577</v>
      </c>
      <c r="J28" s="158" t="s">
        <v>577</v>
      </c>
      <c r="K28" s="83" t="s">
        <v>577</v>
      </c>
      <c r="L28" s="158" t="s">
        <v>577</v>
      </c>
    </row>
    <row r="29" spans="1:12" s="64" customFormat="1" ht="54" customHeight="1" x14ac:dyDescent="0.25">
      <c r="A29" s="85" t="s">
        <v>224</v>
      </c>
      <c r="B29" s="91" t="s">
        <v>474</v>
      </c>
      <c r="C29" s="83" t="s">
        <v>577</v>
      </c>
      <c r="D29" s="158" t="s">
        <v>577</v>
      </c>
      <c r="E29" s="90"/>
      <c r="F29" s="90"/>
      <c r="G29" s="83" t="s">
        <v>577</v>
      </c>
      <c r="H29" s="158" t="s">
        <v>577</v>
      </c>
      <c r="I29" s="83" t="s">
        <v>577</v>
      </c>
      <c r="J29" s="158" t="s">
        <v>577</v>
      </c>
      <c r="K29" s="83" t="s">
        <v>577</v>
      </c>
      <c r="L29" s="158" t="s">
        <v>577</v>
      </c>
    </row>
    <row r="30" spans="1:12" s="64" customFormat="1" ht="42" customHeight="1" x14ac:dyDescent="0.25">
      <c r="A30" s="85" t="s">
        <v>223</v>
      </c>
      <c r="B30" s="91" t="s">
        <v>476</v>
      </c>
      <c r="C30" s="83" t="s">
        <v>577</v>
      </c>
      <c r="D30" s="158" t="s">
        <v>577</v>
      </c>
      <c r="E30" s="90"/>
      <c r="F30" s="90"/>
      <c r="G30" s="83" t="s">
        <v>577</v>
      </c>
      <c r="H30" s="158" t="s">
        <v>577</v>
      </c>
      <c r="I30" s="83" t="s">
        <v>577</v>
      </c>
      <c r="J30" s="158" t="s">
        <v>577</v>
      </c>
      <c r="K30" s="83" t="s">
        <v>577</v>
      </c>
      <c r="L30" s="158" t="s">
        <v>577</v>
      </c>
    </row>
    <row r="31" spans="1:12" s="64" customFormat="1" ht="37.5" customHeight="1" x14ac:dyDescent="0.25">
      <c r="A31" s="85" t="s">
        <v>222</v>
      </c>
      <c r="B31" s="84" t="s">
        <v>472</v>
      </c>
      <c r="C31" s="83" t="s">
        <v>577</v>
      </c>
      <c r="D31" s="158" t="s">
        <v>577</v>
      </c>
      <c r="E31" s="90"/>
      <c r="F31" s="90"/>
      <c r="G31" s="83" t="s">
        <v>577</v>
      </c>
      <c r="H31" s="158" t="s">
        <v>577</v>
      </c>
      <c r="I31" s="83" t="s">
        <v>577</v>
      </c>
      <c r="J31" s="158" t="s">
        <v>577</v>
      </c>
      <c r="K31" s="83" t="s">
        <v>577</v>
      </c>
      <c r="L31" s="158" t="s">
        <v>577</v>
      </c>
    </row>
    <row r="32" spans="1:12" s="64" customFormat="1" ht="31.5" x14ac:dyDescent="0.25">
      <c r="A32" s="85" t="s">
        <v>220</v>
      </c>
      <c r="B32" s="84" t="s">
        <v>477</v>
      </c>
      <c r="C32" s="83" t="s">
        <v>577</v>
      </c>
      <c r="D32" s="158" t="s">
        <v>577</v>
      </c>
      <c r="E32" s="90"/>
      <c r="F32" s="90"/>
      <c r="G32" s="83" t="s">
        <v>577</v>
      </c>
      <c r="H32" s="158" t="s">
        <v>577</v>
      </c>
      <c r="I32" s="83" t="s">
        <v>577</v>
      </c>
      <c r="J32" s="158" t="s">
        <v>577</v>
      </c>
      <c r="K32" s="83" t="s">
        <v>577</v>
      </c>
      <c r="L32" s="158" t="s">
        <v>577</v>
      </c>
    </row>
    <row r="33" spans="1:12" s="64" customFormat="1" ht="37.5" customHeight="1" x14ac:dyDescent="0.25">
      <c r="A33" s="85" t="s">
        <v>488</v>
      </c>
      <c r="B33" s="84" t="s">
        <v>404</v>
      </c>
      <c r="C33" s="83" t="s">
        <v>577</v>
      </c>
      <c r="D33" s="158" t="s">
        <v>577</v>
      </c>
      <c r="E33" s="90"/>
      <c r="F33" s="90"/>
      <c r="G33" s="83" t="s">
        <v>577</v>
      </c>
      <c r="H33" s="158" t="s">
        <v>577</v>
      </c>
      <c r="I33" s="83" t="s">
        <v>577</v>
      </c>
      <c r="J33" s="158" t="s">
        <v>577</v>
      </c>
      <c r="K33" s="83" t="s">
        <v>577</v>
      </c>
      <c r="L33" s="158" t="s">
        <v>577</v>
      </c>
    </row>
    <row r="34" spans="1:12" s="64" customFormat="1" ht="47.25" customHeight="1" x14ac:dyDescent="0.25">
      <c r="A34" s="85" t="s">
        <v>489</v>
      </c>
      <c r="B34" s="84" t="s">
        <v>481</v>
      </c>
      <c r="C34" s="83" t="s">
        <v>577</v>
      </c>
      <c r="D34" s="158" t="s">
        <v>577</v>
      </c>
      <c r="E34" s="89"/>
      <c r="F34" s="89"/>
      <c r="G34" s="83" t="s">
        <v>577</v>
      </c>
      <c r="H34" s="158" t="s">
        <v>577</v>
      </c>
      <c r="I34" s="83" t="s">
        <v>577</v>
      </c>
      <c r="J34" s="158" t="s">
        <v>577</v>
      </c>
      <c r="K34" s="83" t="s">
        <v>577</v>
      </c>
      <c r="L34" s="158" t="s">
        <v>577</v>
      </c>
    </row>
    <row r="35" spans="1:12" s="64" customFormat="1" ht="49.5" customHeight="1" x14ac:dyDescent="0.25">
      <c r="A35" s="85" t="s">
        <v>490</v>
      </c>
      <c r="B35" s="84" t="s">
        <v>221</v>
      </c>
      <c r="C35" s="83" t="s">
        <v>577</v>
      </c>
      <c r="D35" s="158" t="s">
        <v>577</v>
      </c>
      <c r="E35" s="89"/>
      <c r="F35" s="89"/>
      <c r="G35" s="83" t="s">
        <v>577</v>
      </c>
      <c r="H35" s="158" t="s">
        <v>577</v>
      </c>
      <c r="I35" s="83" t="s">
        <v>577</v>
      </c>
      <c r="J35" s="158" t="s">
        <v>577</v>
      </c>
      <c r="K35" s="83" t="s">
        <v>577</v>
      </c>
      <c r="L35" s="158" t="s">
        <v>577</v>
      </c>
    </row>
    <row r="36" spans="1:12" ht="37.5" customHeight="1" x14ac:dyDescent="0.25">
      <c r="A36" s="85" t="s">
        <v>491</v>
      </c>
      <c r="B36" s="84" t="s">
        <v>473</v>
      </c>
      <c r="C36" s="83" t="s">
        <v>577</v>
      </c>
      <c r="D36" s="158" t="s">
        <v>577</v>
      </c>
      <c r="E36" s="88"/>
      <c r="F36" s="87"/>
      <c r="G36" s="83" t="s">
        <v>577</v>
      </c>
      <c r="H36" s="158" t="s">
        <v>577</v>
      </c>
      <c r="I36" s="83" t="s">
        <v>577</v>
      </c>
      <c r="J36" s="158" t="s">
        <v>577</v>
      </c>
      <c r="K36" s="83" t="s">
        <v>577</v>
      </c>
      <c r="L36" s="158" t="s">
        <v>577</v>
      </c>
    </row>
    <row r="37" spans="1:12" x14ac:dyDescent="0.25">
      <c r="A37" s="85" t="s">
        <v>492</v>
      </c>
      <c r="B37" s="84" t="s">
        <v>219</v>
      </c>
      <c r="C37" s="83" t="s">
        <v>577</v>
      </c>
      <c r="D37" s="158" t="s">
        <v>577</v>
      </c>
      <c r="E37" s="88"/>
      <c r="F37" s="87"/>
      <c r="G37" s="83" t="s">
        <v>577</v>
      </c>
      <c r="H37" s="158" t="s">
        <v>577</v>
      </c>
      <c r="I37" s="83" t="s">
        <v>577</v>
      </c>
      <c r="J37" s="158" t="s">
        <v>577</v>
      </c>
      <c r="K37" s="83" t="s">
        <v>577</v>
      </c>
      <c r="L37" s="158" t="s">
        <v>577</v>
      </c>
    </row>
    <row r="38" spans="1:12" x14ac:dyDescent="0.25">
      <c r="A38" s="85" t="s">
        <v>493</v>
      </c>
      <c r="B38" s="86" t="s">
        <v>218</v>
      </c>
      <c r="C38" s="83" t="s">
        <v>577</v>
      </c>
      <c r="D38" s="158" t="s">
        <v>577</v>
      </c>
      <c r="E38" s="82"/>
      <c r="F38" s="82"/>
      <c r="G38" s="83" t="s">
        <v>577</v>
      </c>
      <c r="H38" s="158" t="s">
        <v>577</v>
      </c>
      <c r="I38" s="83" t="s">
        <v>577</v>
      </c>
      <c r="J38" s="158" t="s">
        <v>577</v>
      </c>
      <c r="K38" s="83" t="s">
        <v>577</v>
      </c>
      <c r="L38" s="158" t="s">
        <v>577</v>
      </c>
    </row>
    <row r="39" spans="1:12" ht="63" x14ac:dyDescent="0.25">
      <c r="A39" s="85">
        <v>2</v>
      </c>
      <c r="B39" s="84" t="s">
        <v>478</v>
      </c>
      <c r="C39" s="83" t="s">
        <v>577</v>
      </c>
      <c r="D39" s="158" t="s">
        <v>577</v>
      </c>
      <c r="E39" s="82"/>
      <c r="F39" s="82"/>
      <c r="G39" s="83" t="s">
        <v>577</v>
      </c>
      <c r="H39" s="158" t="s">
        <v>577</v>
      </c>
      <c r="I39" s="83" t="s">
        <v>577</v>
      </c>
      <c r="J39" s="158" t="s">
        <v>577</v>
      </c>
      <c r="K39" s="83" t="s">
        <v>577</v>
      </c>
      <c r="L39" s="158" t="s">
        <v>577</v>
      </c>
    </row>
    <row r="40" spans="1:12" ht="33.75" customHeight="1" x14ac:dyDescent="0.25">
      <c r="A40" s="85" t="s">
        <v>217</v>
      </c>
      <c r="B40" s="84" t="s">
        <v>480</v>
      </c>
      <c r="C40" s="83" t="s">
        <v>577</v>
      </c>
      <c r="D40" s="158" t="s">
        <v>577</v>
      </c>
      <c r="E40" s="82"/>
      <c r="F40" s="82"/>
      <c r="G40" s="83" t="s">
        <v>577</v>
      </c>
      <c r="H40" s="158" t="s">
        <v>577</v>
      </c>
      <c r="I40" s="83" t="s">
        <v>577</v>
      </c>
      <c r="J40" s="158" t="s">
        <v>577</v>
      </c>
      <c r="K40" s="83" t="s">
        <v>577</v>
      </c>
      <c r="L40" s="158" t="s">
        <v>577</v>
      </c>
    </row>
    <row r="41" spans="1:12" ht="63" customHeight="1" x14ac:dyDescent="0.25">
      <c r="A41" s="85" t="s">
        <v>216</v>
      </c>
      <c r="B41" s="86" t="s">
        <v>563</v>
      </c>
      <c r="C41" s="83" t="s">
        <v>577</v>
      </c>
      <c r="D41" s="158" t="s">
        <v>577</v>
      </c>
      <c r="E41" s="82"/>
      <c r="F41" s="82"/>
      <c r="G41" s="83" t="s">
        <v>577</v>
      </c>
      <c r="H41" s="158" t="s">
        <v>577</v>
      </c>
      <c r="I41" s="83" t="s">
        <v>577</v>
      </c>
      <c r="J41" s="158" t="s">
        <v>577</v>
      </c>
      <c r="K41" s="83" t="s">
        <v>577</v>
      </c>
      <c r="L41" s="158" t="s">
        <v>577</v>
      </c>
    </row>
    <row r="42" spans="1:12" ht="58.5" customHeight="1" x14ac:dyDescent="0.25">
      <c r="A42" s="85">
        <v>3</v>
      </c>
      <c r="B42" s="84" t="s">
        <v>479</v>
      </c>
      <c r="C42" s="83" t="s">
        <v>577</v>
      </c>
      <c r="D42" s="158" t="s">
        <v>577</v>
      </c>
      <c r="E42" s="82"/>
      <c r="F42" s="82"/>
      <c r="G42" s="83" t="s">
        <v>577</v>
      </c>
      <c r="H42" s="158" t="s">
        <v>577</v>
      </c>
      <c r="I42" s="83" t="s">
        <v>577</v>
      </c>
      <c r="J42" s="158" t="s">
        <v>577</v>
      </c>
      <c r="K42" s="83" t="s">
        <v>577</v>
      </c>
      <c r="L42" s="158" t="s">
        <v>577</v>
      </c>
    </row>
    <row r="43" spans="1:12" ht="34.5" customHeight="1" x14ac:dyDescent="0.25">
      <c r="A43" s="85" t="s">
        <v>215</v>
      </c>
      <c r="B43" s="84" t="s">
        <v>213</v>
      </c>
      <c r="C43" s="83" t="s">
        <v>577</v>
      </c>
      <c r="D43" s="158" t="s">
        <v>577</v>
      </c>
      <c r="E43" s="82"/>
      <c r="F43" s="82"/>
      <c r="G43" s="83" t="s">
        <v>577</v>
      </c>
      <c r="H43" s="158" t="s">
        <v>577</v>
      </c>
      <c r="I43" s="83" t="s">
        <v>577</v>
      </c>
      <c r="J43" s="158" t="s">
        <v>577</v>
      </c>
      <c r="K43" s="83" t="s">
        <v>577</v>
      </c>
      <c r="L43" s="158" t="s">
        <v>577</v>
      </c>
    </row>
    <row r="44" spans="1:12" ht="24.75" customHeight="1" x14ac:dyDescent="0.25">
      <c r="A44" s="85" t="s">
        <v>214</v>
      </c>
      <c r="B44" s="84" t="s">
        <v>211</v>
      </c>
      <c r="C44" s="83" t="s">
        <v>577</v>
      </c>
      <c r="D44" s="158" t="s">
        <v>577</v>
      </c>
      <c r="E44" s="82"/>
      <c r="F44" s="82"/>
      <c r="G44" s="83" t="s">
        <v>577</v>
      </c>
      <c r="H44" s="158" t="s">
        <v>577</v>
      </c>
      <c r="I44" s="83" t="s">
        <v>577</v>
      </c>
      <c r="J44" s="158" t="s">
        <v>577</v>
      </c>
      <c r="K44" s="83" t="s">
        <v>577</v>
      </c>
      <c r="L44" s="158" t="s">
        <v>577</v>
      </c>
    </row>
    <row r="45" spans="1:12" ht="90.75" customHeight="1" x14ac:dyDescent="0.25">
      <c r="A45" s="85" t="s">
        <v>212</v>
      </c>
      <c r="B45" s="84" t="s">
        <v>484</v>
      </c>
      <c r="C45" s="83" t="s">
        <v>577</v>
      </c>
      <c r="D45" s="158" t="s">
        <v>577</v>
      </c>
      <c r="E45" s="82"/>
      <c r="F45" s="82"/>
      <c r="G45" s="83" t="s">
        <v>577</v>
      </c>
      <c r="H45" s="158" t="s">
        <v>577</v>
      </c>
      <c r="I45" s="83" t="s">
        <v>577</v>
      </c>
      <c r="J45" s="158" t="s">
        <v>577</v>
      </c>
      <c r="K45" s="83" t="s">
        <v>577</v>
      </c>
      <c r="L45" s="158" t="s">
        <v>577</v>
      </c>
    </row>
    <row r="46" spans="1:12" ht="167.25" customHeight="1" x14ac:dyDescent="0.25">
      <c r="A46" s="85" t="s">
        <v>210</v>
      </c>
      <c r="B46" s="84" t="s">
        <v>482</v>
      </c>
      <c r="C46" s="83" t="s">
        <v>577</v>
      </c>
      <c r="D46" s="158" t="s">
        <v>577</v>
      </c>
      <c r="E46" s="82"/>
      <c r="F46" s="82"/>
      <c r="G46" s="83" t="s">
        <v>577</v>
      </c>
      <c r="H46" s="158" t="s">
        <v>577</v>
      </c>
      <c r="I46" s="83" t="s">
        <v>577</v>
      </c>
      <c r="J46" s="158" t="s">
        <v>577</v>
      </c>
      <c r="K46" s="83" t="s">
        <v>577</v>
      </c>
      <c r="L46" s="158" t="s">
        <v>577</v>
      </c>
    </row>
    <row r="47" spans="1:12" ht="30.75" customHeight="1" x14ac:dyDescent="0.25">
      <c r="A47" s="85" t="s">
        <v>208</v>
      </c>
      <c r="B47" s="84" t="s">
        <v>209</v>
      </c>
      <c r="C47" s="83" t="s">
        <v>577</v>
      </c>
      <c r="D47" s="158" t="s">
        <v>577</v>
      </c>
      <c r="E47" s="82"/>
      <c r="F47" s="82"/>
      <c r="G47" s="83" t="s">
        <v>577</v>
      </c>
      <c r="H47" s="158" t="s">
        <v>577</v>
      </c>
      <c r="I47" s="83" t="s">
        <v>577</v>
      </c>
      <c r="J47" s="158" t="s">
        <v>577</v>
      </c>
      <c r="K47" s="83" t="s">
        <v>577</v>
      </c>
      <c r="L47" s="158" t="s">
        <v>577</v>
      </c>
    </row>
    <row r="48" spans="1:12" ht="37.5" customHeight="1" x14ac:dyDescent="0.25">
      <c r="A48" s="85" t="s">
        <v>494</v>
      </c>
      <c r="B48" s="86" t="s">
        <v>207</v>
      </c>
      <c r="C48" s="83" t="s">
        <v>577</v>
      </c>
      <c r="D48" s="158" t="s">
        <v>577</v>
      </c>
      <c r="E48" s="82"/>
      <c r="F48" s="82"/>
      <c r="G48" s="83" t="s">
        <v>577</v>
      </c>
      <c r="H48" s="158" t="s">
        <v>577</v>
      </c>
      <c r="I48" s="83" t="s">
        <v>577</v>
      </c>
      <c r="J48" s="158" t="s">
        <v>577</v>
      </c>
      <c r="K48" s="83" t="s">
        <v>577</v>
      </c>
      <c r="L48" s="158" t="s">
        <v>577</v>
      </c>
    </row>
    <row r="49" spans="1:12" ht="35.25" customHeight="1" x14ac:dyDescent="0.25">
      <c r="A49" s="85">
        <v>4</v>
      </c>
      <c r="B49" s="84" t="s">
        <v>205</v>
      </c>
      <c r="C49" s="83" t="s">
        <v>577</v>
      </c>
      <c r="D49" s="158" t="s">
        <v>577</v>
      </c>
      <c r="E49" s="82"/>
      <c r="F49" s="82"/>
      <c r="G49" s="83" t="s">
        <v>577</v>
      </c>
      <c r="H49" s="158" t="s">
        <v>577</v>
      </c>
      <c r="I49" s="83" t="s">
        <v>577</v>
      </c>
      <c r="J49" s="158" t="s">
        <v>577</v>
      </c>
      <c r="K49" s="83" t="s">
        <v>577</v>
      </c>
      <c r="L49" s="158" t="s">
        <v>577</v>
      </c>
    </row>
    <row r="50" spans="1:12" ht="86.25" customHeight="1" x14ac:dyDescent="0.25">
      <c r="A50" s="85" t="s">
        <v>206</v>
      </c>
      <c r="B50" s="84" t="s">
        <v>483</v>
      </c>
      <c r="C50" s="83" t="s">
        <v>577</v>
      </c>
      <c r="D50" s="158" t="s">
        <v>577</v>
      </c>
      <c r="E50" s="82"/>
      <c r="F50" s="82"/>
      <c r="G50" s="83" t="s">
        <v>577</v>
      </c>
      <c r="H50" s="158" t="s">
        <v>577</v>
      </c>
      <c r="I50" s="83" t="s">
        <v>577</v>
      </c>
      <c r="J50" s="158" t="s">
        <v>577</v>
      </c>
      <c r="K50" s="83" t="s">
        <v>577</v>
      </c>
      <c r="L50" s="158" t="s">
        <v>577</v>
      </c>
    </row>
    <row r="51" spans="1:12" ht="77.25" customHeight="1" x14ac:dyDescent="0.25">
      <c r="A51" s="85" t="s">
        <v>204</v>
      </c>
      <c r="B51" s="84" t="s">
        <v>485</v>
      </c>
      <c r="C51" s="83" t="s">
        <v>577</v>
      </c>
      <c r="D51" s="158" t="s">
        <v>577</v>
      </c>
      <c r="E51" s="82"/>
      <c r="F51" s="82"/>
      <c r="G51" s="83" t="s">
        <v>577</v>
      </c>
      <c r="H51" s="158" t="s">
        <v>577</v>
      </c>
      <c r="I51" s="83" t="s">
        <v>577</v>
      </c>
      <c r="J51" s="158" t="s">
        <v>577</v>
      </c>
      <c r="K51" s="83" t="s">
        <v>577</v>
      </c>
      <c r="L51" s="158" t="s">
        <v>577</v>
      </c>
    </row>
    <row r="52" spans="1:12" ht="71.25" customHeight="1" x14ac:dyDescent="0.25">
      <c r="A52" s="85" t="s">
        <v>202</v>
      </c>
      <c r="B52" s="84" t="s">
        <v>203</v>
      </c>
      <c r="C52" s="83" t="s">
        <v>577</v>
      </c>
      <c r="D52" s="158" t="s">
        <v>577</v>
      </c>
      <c r="E52" s="82"/>
      <c r="F52" s="82"/>
      <c r="G52" s="83" t="s">
        <v>577</v>
      </c>
      <c r="H52" s="158" t="s">
        <v>577</v>
      </c>
      <c r="I52" s="83" t="s">
        <v>577</v>
      </c>
      <c r="J52" s="158" t="s">
        <v>577</v>
      </c>
      <c r="K52" s="83" t="s">
        <v>577</v>
      </c>
      <c r="L52" s="158" t="s">
        <v>577</v>
      </c>
    </row>
    <row r="53" spans="1:12" ht="48" customHeight="1" x14ac:dyDescent="0.25">
      <c r="A53" s="85" t="s">
        <v>200</v>
      </c>
      <c r="B53" s="135" t="s">
        <v>486</v>
      </c>
      <c r="C53" s="83" t="s">
        <v>577</v>
      </c>
      <c r="D53" s="158" t="s">
        <v>577</v>
      </c>
      <c r="E53" s="82"/>
      <c r="F53" s="82"/>
      <c r="G53" s="83" t="s">
        <v>577</v>
      </c>
      <c r="H53" s="158" t="s">
        <v>577</v>
      </c>
      <c r="I53" s="83" t="s">
        <v>577</v>
      </c>
      <c r="J53" s="158" t="s">
        <v>577</v>
      </c>
      <c r="K53" s="83" t="s">
        <v>577</v>
      </c>
      <c r="L53" s="158" t="s">
        <v>577</v>
      </c>
    </row>
    <row r="54" spans="1:12" ht="46.5" customHeight="1" x14ac:dyDescent="0.25">
      <c r="A54" s="85" t="s">
        <v>487</v>
      </c>
      <c r="B54" s="84" t="s">
        <v>201</v>
      </c>
      <c r="C54" s="83" t="s">
        <v>577</v>
      </c>
      <c r="D54" s="158" t="s">
        <v>577</v>
      </c>
      <c r="E54" s="82"/>
      <c r="F54" s="82"/>
      <c r="G54" s="83" t="s">
        <v>577</v>
      </c>
      <c r="H54" s="158" t="s">
        <v>577</v>
      </c>
      <c r="I54" s="83" t="s">
        <v>577</v>
      </c>
      <c r="J54" s="158" t="s">
        <v>577</v>
      </c>
      <c r="K54" s="83" t="s">
        <v>577</v>
      </c>
      <c r="L54" s="158"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4" zoomScale="55" zoomScaleNormal="70" zoomScaleSheetLayoutView="55" workbookViewId="0">
      <selection activeCell="M5" sqref="M1:M104857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18.85546875" style="57" customWidth="1"/>
    <col min="6" max="6" width="16.7109375" style="57" customWidth="1"/>
    <col min="7" max="7" width="12.85546875" style="58" customWidth="1"/>
    <col min="8" max="8" width="10.140625" style="58" customWidth="1"/>
    <col min="9" max="9" width="10.5703125" style="58" customWidth="1"/>
    <col min="10" max="10" width="11.42578125" style="58" customWidth="1"/>
    <col min="11" max="11" width="8.285156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6" t="s">
        <v>587</v>
      </c>
      <c r="B4" s="236"/>
      <c r="C4" s="236"/>
      <c r="D4" s="236"/>
      <c r="E4" s="236"/>
      <c r="F4" s="236"/>
      <c r="G4" s="236"/>
      <c r="H4" s="236"/>
      <c r="I4" s="236"/>
      <c r="J4" s="236"/>
      <c r="K4" s="236"/>
      <c r="L4" s="236"/>
      <c r="M4" s="236"/>
    </row>
    <row r="5" spans="1:13" ht="18.75" x14ac:dyDescent="0.3">
      <c r="A5" s="58"/>
      <c r="B5" s="58"/>
      <c r="C5" s="58"/>
      <c r="D5" s="58"/>
      <c r="E5" s="58"/>
      <c r="F5" s="58"/>
      <c r="M5" s="14"/>
    </row>
    <row r="6" spans="1:13" ht="18.75" x14ac:dyDescent="0.25">
      <c r="A6" s="240" t="s">
        <v>11</v>
      </c>
      <c r="B6" s="240"/>
      <c r="C6" s="240"/>
      <c r="D6" s="240"/>
      <c r="E6" s="240"/>
      <c r="F6" s="240"/>
      <c r="G6" s="240"/>
      <c r="H6" s="240"/>
      <c r="I6" s="240"/>
      <c r="J6" s="240"/>
      <c r="K6" s="240"/>
      <c r="L6" s="240"/>
      <c r="M6" s="240"/>
    </row>
    <row r="7" spans="1:13" ht="18.75" x14ac:dyDescent="0.25">
      <c r="A7" s="12"/>
      <c r="B7" s="12"/>
      <c r="C7" s="12"/>
      <c r="D7" s="12"/>
      <c r="E7" s="12"/>
      <c r="F7" s="12"/>
      <c r="G7" s="12"/>
      <c r="H7" s="12"/>
      <c r="I7" s="12"/>
      <c r="J7" s="80"/>
      <c r="K7" s="80"/>
      <c r="L7" s="80"/>
      <c r="M7" s="80"/>
    </row>
    <row r="8" spans="1:13" x14ac:dyDescent="0.25">
      <c r="A8" s="242" t="str">
        <f>'6.1. Паспорт сетевой график'!$A$9</f>
        <v xml:space="preserve">КБФ ПАО "МРСК Северного Кавказа" </v>
      </c>
      <c r="B8" s="242"/>
      <c r="C8" s="242"/>
      <c r="D8" s="242"/>
      <c r="E8" s="242"/>
      <c r="F8" s="242"/>
      <c r="G8" s="242"/>
      <c r="H8" s="242"/>
      <c r="I8" s="242"/>
      <c r="J8" s="242"/>
      <c r="K8" s="242"/>
      <c r="L8" s="242"/>
      <c r="M8" s="242"/>
    </row>
    <row r="9" spans="1:13" ht="18.75" customHeight="1" x14ac:dyDescent="0.25">
      <c r="A9" s="237" t="s">
        <v>10</v>
      </c>
      <c r="B9" s="237"/>
      <c r="C9" s="237"/>
      <c r="D9" s="237"/>
      <c r="E9" s="237"/>
      <c r="F9" s="237"/>
      <c r="G9" s="237"/>
      <c r="H9" s="237"/>
      <c r="I9" s="237"/>
      <c r="J9" s="237"/>
      <c r="K9" s="237"/>
      <c r="L9" s="237"/>
      <c r="M9" s="237"/>
    </row>
    <row r="10" spans="1:13" ht="18.75" x14ac:dyDescent="0.25">
      <c r="A10" s="12"/>
      <c r="B10" s="12"/>
      <c r="C10" s="12"/>
      <c r="D10" s="12"/>
      <c r="E10" s="12"/>
      <c r="F10" s="12"/>
      <c r="G10" s="12"/>
      <c r="H10" s="12"/>
      <c r="I10" s="12"/>
      <c r="J10" s="80"/>
      <c r="K10" s="80"/>
      <c r="L10" s="80"/>
      <c r="M10" s="80"/>
    </row>
    <row r="11" spans="1:13" x14ac:dyDescent="0.25">
      <c r="A11" s="242" t="str">
        <f>'1. паспорт местоположение'!$A$12</f>
        <v>F_prj_109102_7146</v>
      </c>
      <c r="B11" s="242"/>
      <c r="C11" s="242"/>
      <c r="D11" s="242"/>
      <c r="E11" s="242"/>
      <c r="F11" s="242"/>
      <c r="G11" s="242"/>
      <c r="H11" s="242"/>
      <c r="I11" s="242"/>
      <c r="J11" s="242"/>
      <c r="K11" s="242"/>
      <c r="L11" s="242"/>
      <c r="M11" s="242"/>
    </row>
    <row r="12" spans="1:13" x14ac:dyDescent="0.25">
      <c r="A12" s="237" t="s">
        <v>9</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79"/>
      <c r="K13" s="79"/>
      <c r="L13" s="79"/>
      <c r="M13" s="79"/>
    </row>
    <row r="14" spans="1:13" x14ac:dyDescent="0.25">
      <c r="A14" s="242" t="str">
        <f>'6.1. Паспорт сетевой график'!$A$15</f>
        <v>Модернизация существующих устройств РЗА на ПС 110 кВ "ПТФ"</v>
      </c>
      <c r="B14" s="242"/>
      <c r="C14" s="242"/>
      <c r="D14" s="242"/>
      <c r="E14" s="242"/>
      <c r="F14" s="242"/>
      <c r="G14" s="242"/>
      <c r="H14" s="242"/>
      <c r="I14" s="242"/>
      <c r="J14" s="242"/>
      <c r="K14" s="242"/>
      <c r="L14" s="242"/>
      <c r="M14" s="242"/>
    </row>
    <row r="15" spans="1:13" ht="15.75" customHeight="1" x14ac:dyDescent="0.25">
      <c r="A15" s="237" t="s">
        <v>7</v>
      </c>
      <c r="B15" s="237"/>
      <c r="C15" s="237"/>
      <c r="D15" s="237"/>
      <c r="E15" s="237"/>
      <c r="F15" s="237"/>
      <c r="G15" s="237"/>
      <c r="H15" s="237"/>
      <c r="I15" s="237"/>
      <c r="J15" s="237"/>
      <c r="K15" s="237"/>
      <c r="L15" s="237"/>
      <c r="M15" s="237"/>
    </row>
    <row r="16" spans="1:13" x14ac:dyDescent="0.25">
      <c r="A16" s="363"/>
      <c r="B16" s="363"/>
      <c r="C16" s="363"/>
      <c r="D16" s="363"/>
      <c r="E16" s="363"/>
      <c r="F16" s="363"/>
      <c r="G16" s="363"/>
      <c r="H16" s="363"/>
      <c r="I16" s="363"/>
      <c r="J16" s="363"/>
      <c r="K16" s="363"/>
      <c r="L16" s="363"/>
      <c r="M16" s="363"/>
    </row>
    <row r="17" spans="1:16" x14ac:dyDescent="0.25">
      <c r="A17" s="58"/>
      <c r="L17" s="58"/>
    </row>
    <row r="18" spans="1:16" x14ac:dyDescent="0.25">
      <c r="A18" s="367" t="s">
        <v>533</v>
      </c>
      <c r="B18" s="367"/>
      <c r="C18" s="367"/>
      <c r="D18" s="367"/>
      <c r="E18" s="367"/>
      <c r="F18" s="367"/>
      <c r="G18" s="367"/>
      <c r="H18" s="367"/>
      <c r="I18" s="367"/>
      <c r="J18" s="367"/>
      <c r="K18" s="367"/>
      <c r="L18" s="367"/>
      <c r="M18" s="367"/>
    </row>
    <row r="19" spans="1:16" x14ac:dyDescent="0.25">
      <c r="A19" s="58"/>
      <c r="B19" s="58"/>
      <c r="C19" s="58"/>
      <c r="D19" s="58"/>
      <c r="E19" s="58"/>
      <c r="F19" s="58"/>
      <c r="L19" s="58"/>
    </row>
    <row r="20" spans="1:16" ht="33" customHeight="1" x14ac:dyDescent="0.25">
      <c r="A20" s="364" t="s">
        <v>199</v>
      </c>
      <c r="B20" s="364" t="s">
        <v>198</v>
      </c>
      <c r="C20" s="353" t="s">
        <v>197</v>
      </c>
      <c r="D20" s="353"/>
      <c r="E20" s="366" t="s">
        <v>196</v>
      </c>
      <c r="F20" s="366"/>
      <c r="G20" s="364" t="s">
        <v>581</v>
      </c>
      <c r="H20" s="372" t="s">
        <v>573</v>
      </c>
      <c r="I20" s="373"/>
      <c r="J20" s="373"/>
      <c r="K20" s="373"/>
      <c r="L20" s="368" t="s">
        <v>195</v>
      </c>
      <c r="M20" s="369"/>
      <c r="N20" s="78"/>
      <c r="O20" s="78"/>
      <c r="P20" s="78"/>
    </row>
    <row r="21" spans="1:16" ht="99.75" customHeight="1" x14ac:dyDescent="0.25">
      <c r="A21" s="365"/>
      <c r="B21" s="365"/>
      <c r="C21" s="353"/>
      <c r="D21" s="353"/>
      <c r="E21" s="366"/>
      <c r="F21" s="366"/>
      <c r="G21" s="365"/>
      <c r="H21" s="353" t="s">
        <v>3</v>
      </c>
      <c r="I21" s="353"/>
      <c r="J21" s="353" t="s">
        <v>578</v>
      </c>
      <c r="K21" s="353"/>
      <c r="L21" s="370"/>
      <c r="M21" s="371"/>
    </row>
    <row r="22" spans="1:16" ht="89.25" customHeight="1" x14ac:dyDescent="0.25">
      <c r="A22" s="360"/>
      <c r="B22" s="360"/>
      <c r="C22" s="75" t="s">
        <v>3</v>
      </c>
      <c r="D22" s="75" t="s">
        <v>13</v>
      </c>
      <c r="E22" s="77" t="s">
        <v>579</v>
      </c>
      <c r="F22" s="77" t="s">
        <v>580</v>
      </c>
      <c r="G22" s="360"/>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f>H24</f>
        <v>3.5372194174100007</v>
      </c>
      <c r="D24" s="157">
        <f>J24</f>
        <v>7.8630640000000002E-2</v>
      </c>
      <c r="E24" s="157">
        <v>0</v>
      </c>
      <c r="F24" s="157">
        <v>0</v>
      </c>
      <c r="G24" s="157">
        <v>0</v>
      </c>
      <c r="H24" s="157">
        <v>3.5372194174100007</v>
      </c>
      <c r="I24" s="405">
        <v>4</v>
      </c>
      <c r="J24" s="157">
        <v>7.8630640000000002E-2</v>
      </c>
      <c r="K24" s="232">
        <v>3</v>
      </c>
      <c r="L24" s="157">
        <v>3.5372194174100007</v>
      </c>
      <c r="M24" s="406">
        <v>7.8630640000000002E-2</v>
      </c>
    </row>
    <row r="25" spans="1:16" ht="24" customHeight="1" x14ac:dyDescent="0.25">
      <c r="A25" s="70" t="s">
        <v>192</v>
      </c>
      <c r="B25" s="42" t="s">
        <v>191</v>
      </c>
      <c r="C25" s="157" t="str">
        <f t="shared" ref="C25:C27" si="0">H25</f>
        <v>н/д</v>
      </c>
      <c r="D25" s="157">
        <f t="shared" ref="D25:D27" si="1">J25</f>
        <v>0</v>
      </c>
      <c r="E25" s="157">
        <v>0</v>
      </c>
      <c r="F25" s="157">
        <v>0</v>
      </c>
      <c r="G25" s="157">
        <v>0</v>
      </c>
      <c r="H25" s="157" t="s">
        <v>577</v>
      </c>
      <c r="I25" s="157" t="s">
        <v>577</v>
      </c>
      <c r="J25" s="157">
        <v>0</v>
      </c>
      <c r="K25" s="157">
        <f t="shared" ref="K25:K64" si="2">D25</f>
        <v>0</v>
      </c>
      <c r="L25" s="157" t="s">
        <v>577</v>
      </c>
      <c r="M25" s="225">
        <f t="shared" ref="M25:M64" si="3">D25</f>
        <v>0</v>
      </c>
    </row>
    <row r="26" spans="1:16" x14ac:dyDescent="0.25">
      <c r="A26" s="70" t="s">
        <v>190</v>
      </c>
      <c r="B26" s="42" t="s">
        <v>189</v>
      </c>
      <c r="C26" s="157" t="str">
        <f t="shared" si="0"/>
        <v>н/д</v>
      </c>
      <c r="D26" s="157">
        <f t="shared" si="1"/>
        <v>0</v>
      </c>
      <c r="E26" s="157">
        <v>0</v>
      </c>
      <c r="F26" s="157">
        <v>0</v>
      </c>
      <c r="G26" s="157">
        <v>0</v>
      </c>
      <c r="H26" s="157" t="s">
        <v>577</v>
      </c>
      <c r="I26" s="157" t="s">
        <v>577</v>
      </c>
      <c r="J26" s="157">
        <v>0</v>
      </c>
      <c r="K26" s="157">
        <f t="shared" si="2"/>
        <v>0</v>
      </c>
      <c r="L26" s="157" t="s">
        <v>577</v>
      </c>
      <c r="M26" s="225">
        <f t="shared" si="3"/>
        <v>0</v>
      </c>
    </row>
    <row r="27" spans="1:16" ht="31.5" x14ac:dyDescent="0.25">
      <c r="A27" s="70" t="s">
        <v>188</v>
      </c>
      <c r="B27" s="42" t="s">
        <v>468</v>
      </c>
      <c r="C27" s="157">
        <f t="shared" si="0"/>
        <v>3.5372194174100007</v>
      </c>
      <c r="D27" s="157">
        <f t="shared" si="1"/>
        <v>7.8630640000000002E-2</v>
      </c>
      <c r="E27" s="157">
        <v>0</v>
      </c>
      <c r="F27" s="157">
        <v>0</v>
      </c>
      <c r="G27" s="157">
        <v>0</v>
      </c>
      <c r="H27" s="157">
        <v>3.5372194174100007</v>
      </c>
      <c r="I27" s="408">
        <v>4</v>
      </c>
      <c r="J27" s="157">
        <v>7.8630640000000002E-2</v>
      </c>
      <c r="K27" s="232">
        <v>3</v>
      </c>
      <c r="L27" s="157">
        <v>3.5372194174100007</v>
      </c>
      <c r="M27" s="406">
        <v>7.8630640000000002E-2</v>
      </c>
    </row>
    <row r="28" spans="1:16" x14ac:dyDescent="0.25">
      <c r="A28" s="70" t="s">
        <v>187</v>
      </c>
      <c r="B28" s="42" t="s">
        <v>186</v>
      </c>
      <c r="C28" s="157" t="s">
        <v>577</v>
      </c>
      <c r="D28" s="157">
        <v>0</v>
      </c>
      <c r="E28" s="157">
        <v>0</v>
      </c>
      <c r="F28" s="157">
        <v>0</v>
      </c>
      <c r="G28" s="157">
        <v>0</v>
      </c>
      <c r="H28" s="157" t="s">
        <v>577</v>
      </c>
      <c r="I28" s="157" t="s">
        <v>577</v>
      </c>
      <c r="J28" s="157">
        <v>0</v>
      </c>
      <c r="K28" s="157">
        <f t="shared" si="2"/>
        <v>0</v>
      </c>
      <c r="L28" s="157" t="s">
        <v>577</v>
      </c>
      <c r="M28" s="225">
        <f t="shared" si="3"/>
        <v>0</v>
      </c>
    </row>
    <row r="29" spans="1:16" ht="42.75" customHeight="1" x14ac:dyDescent="0.25">
      <c r="A29" s="70" t="s">
        <v>185</v>
      </c>
      <c r="B29" s="74" t="s">
        <v>184</v>
      </c>
      <c r="C29" s="157" t="s">
        <v>577</v>
      </c>
      <c r="D29" s="157">
        <v>0</v>
      </c>
      <c r="E29" s="157">
        <v>0</v>
      </c>
      <c r="F29" s="157">
        <v>0</v>
      </c>
      <c r="G29" s="157">
        <v>0</v>
      </c>
      <c r="H29" s="157" t="s">
        <v>577</v>
      </c>
      <c r="I29" s="157" t="s">
        <v>577</v>
      </c>
      <c r="J29" s="157">
        <v>0</v>
      </c>
      <c r="K29" s="157">
        <f t="shared" si="2"/>
        <v>0</v>
      </c>
      <c r="L29" s="157" t="s">
        <v>577</v>
      </c>
      <c r="M29" s="225">
        <f t="shared" si="3"/>
        <v>0</v>
      </c>
    </row>
    <row r="30" spans="1:16" ht="47.25" x14ac:dyDescent="0.25">
      <c r="A30" s="73" t="s">
        <v>65</v>
      </c>
      <c r="B30" s="72" t="s">
        <v>183</v>
      </c>
      <c r="C30" s="157" t="s">
        <v>577</v>
      </c>
      <c r="D30" s="157">
        <v>0</v>
      </c>
      <c r="E30" s="157">
        <v>0</v>
      </c>
      <c r="F30" s="157">
        <v>0</v>
      </c>
      <c r="G30" s="157">
        <v>0</v>
      </c>
      <c r="H30" s="157" t="s">
        <v>577</v>
      </c>
      <c r="I30" s="157" t="s">
        <v>577</v>
      </c>
      <c r="J30" s="157">
        <v>0</v>
      </c>
      <c r="K30" s="157">
        <f t="shared" si="2"/>
        <v>0</v>
      </c>
      <c r="L30" s="157" t="s">
        <v>577</v>
      </c>
      <c r="M30" s="225">
        <f t="shared" si="3"/>
        <v>0</v>
      </c>
    </row>
    <row r="31" spans="1:16" x14ac:dyDescent="0.25">
      <c r="A31" s="73" t="s">
        <v>182</v>
      </c>
      <c r="B31" s="42" t="s">
        <v>181</v>
      </c>
      <c r="C31" s="157" t="s">
        <v>577</v>
      </c>
      <c r="D31" s="157">
        <v>0</v>
      </c>
      <c r="E31" s="157">
        <v>0</v>
      </c>
      <c r="F31" s="157">
        <v>0</v>
      </c>
      <c r="G31" s="157">
        <v>0</v>
      </c>
      <c r="H31" s="157" t="s">
        <v>577</v>
      </c>
      <c r="I31" s="157" t="s">
        <v>577</v>
      </c>
      <c r="J31" s="157">
        <v>0</v>
      </c>
      <c r="K31" s="157">
        <f t="shared" si="2"/>
        <v>0</v>
      </c>
      <c r="L31" s="157" t="s">
        <v>577</v>
      </c>
      <c r="M31" s="225">
        <f t="shared" si="3"/>
        <v>0</v>
      </c>
    </row>
    <row r="32" spans="1:16" ht="31.5" x14ac:dyDescent="0.25">
      <c r="A32" s="73" t="s">
        <v>180</v>
      </c>
      <c r="B32" s="42" t="s">
        <v>179</v>
      </c>
      <c r="C32" s="157" t="s">
        <v>577</v>
      </c>
      <c r="D32" s="157">
        <v>0</v>
      </c>
      <c r="E32" s="157">
        <v>0</v>
      </c>
      <c r="F32" s="157">
        <v>0</v>
      </c>
      <c r="G32" s="157">
        <v>0</v>
      </c>
      <c r="H32" s="157" t="s">
        <v>577</v>
      </c>
      <c r="I32" s="157" t="s">
        <v>577</v>
      </c>
      <c r="J32" s="157">
        <v>0</v>
      </c>
      <c r="K32" s="157">
        <f t="shared" si="2"/>
        <v>0</v>
      </c>
      <c r="L32" s="157" t="s">
        <v>577</v>
      </c>
      <c r="M32" s="225">
        <f t="shared" si="3"/>
        <v>0</v>
      </c>
    </row>
    <row r="33" spans="1:13" x14ac:dyDescent="0.25">
      <c r="A33" s="73" t="s">
        <v>178</v>
      </c>
      <c r="B33" s="42" t="s">
        <v>177</v>
      </c>
      <c r="C33" s="157" t="s">
        <v>577</v>
      </c>
      <c r="D33" s="157">
        <v>0</v>
      </c>
      <c r="E33" s="157">
        <v>0</v>
      </c>
      <c r="F33" s="157">
        <v>0</v>
      </c>
      <c r="G33" s="157">
        <v>0</v>
      </c>
      <c r="H33" s="157" t="s">
        <v>577</v>
      </c>
      <c r="I33" s="157" t="s">
        <v>577</v>
      </c>
      <c r="J33" s="157">
        <v>0</v>
      </c>
      <c r="K33" s="157">
        <f t="shared" si="2"/>
        <v>0</v>
      </c>
      <c r="L33" s="157" t="s">
        <v>577</v>
      </c>
      <c r="M33" s="225">
        <f t="shared" si="3"/>
        <v>0</v>
      </c>
    </row>
    <row r="34" spans="1:13" x14ac:dyDescent="0.25">
      <c r="A34" s="73" t="s">
        <v>176</v>
      </c>
      <c r="B34" s="42" t="s">
        <v>175</v>
      </c>
      <c r="C34" s="157" t="s">
        <v>577</v>
      </c>
      <c r="D34" s="157">
        <v>0</v>
      </c>
      <c r="E34" s="157">
        <v>0</v>
      </c>
      <c r="F34" s="157">
        <v>0</v>
      </c>
      <c r="G34" s="157">
        <v>0</v>
      </c>
      <c r="H34" s="157" t="s">
        <v>577</v>
      </c>
      <c r="I34" s="157" t="s">
        <v>577</v>
      </c>
      <c r="J34" s="157">
        <v>0</v>
      </c>
      <c r="K34" s="157">
        <f t="shared" si="2"/>
        <v>0</v>
      </c>
      <c r="L34" s="157" t="s">
        <v>577</v>
      </c>
      <c r="M34" s="225">
        <f t="shared" si="3"/>
        <v>0</v>
      </c>
    </row>
    <row r="35" spans="1:13" ht="31.5" x14ac:dyDescent="0.25">
      <c r="A35" s="73" t="s">
        <v>64</v>
      </c>
      <c r="B35" s="72" t="s">
        <v>174</v>
      </c>
      <c r="C35" s="157" t="s">
        <v>577</v>
      </c>
      <c r="D35" s="157">
        <v>0</v>
      </c>
      <c r="E35" s="157">
        <v>0</v>
      </c>
      <c r="F35" s="157">
        <v>0</v>
      </c>
      <c r="G35" s="157">
        <v>0</v>
      </c>
      <c r="H35" s="157" t="s">
        <v>577</v>
      </c>
      <c r="I35" s="157" t="s">
        <v>577</v>
      </c>
      <c r="J35" s="157">
        <v>0</v>
      </c>
      <c r="K35" s="157">
        <f t="shared" si="2"/>
        <v>0</v>
      </c>
      <c r="L35" s="157" t="s">
        <v>577</v>
      </c>
      <c r="M35" s="225">
        <f t="shared" si="3"/>
        <v>0</v>
      </c>
    </row>
    <row r="36" spans="1:13" ht="31.5" x14ac:dyDescent="0.25">
      <c r="A36" s="70" t="s">
        <v>173</v>
      </c>
      <c r="B36" s="69" t="s">
        <v>172</v>
      </c>
      <c r="C36" s="157" t="s">
        <v>577</v>
      </c>
      <c r="D36" s="157">
        <v>0</v>
      </c>
      <c r="E36" s="157">
        <v>0</v>
      </c>
      <c r="F36" s="157">
        <v>0</v>
      </c>
      <c r="G36" s="157">
        <v>0</v>
      </c>
      <c r="H36" s="157" t="s">
        <v>577</v>
      </c>
      <c r="I36" s="157" t="s">
        <v>577</v>
      </c>
      <c r="J36" s="157">
        <v>0</v>
      </c>
      <c r="K36" s="157">
        <f t="shared" si="2"/>
        <v>0</v>
      </c>
      <c r="L36" s="157" t="s">
        <v>577</v>
      </c>
      <c r="M36" s="225">
        <f t="shared" si="3"/>
        <v>0</v>
      </c>
    </row>
    <row r="37" spans="1:13" x14ac:dyDescent="0.25">
      <c r="A37" s="70" t="s">
        <v>171</v>
      </c>
      <c r="B37" s="69" t="s">
        <v>161</v>
      </c>
      <c r="C37" s="157" t="s">
        <v>577</v>
      </c>
      <c r="D37" s="157">
        <v>0</v>
      </c>
      <c r="E37" s="157">
        <v>0</v>
      </c>
      <c r="F37" s="157">
        <v>0</v>
      </c>
      <c r="G37" s="157">
        <v>0</v>
      </c>
      <c r="H37" s="157" t="s">
        <v>577</v>
      </c>
      <c r="I37" s="157" t="s">
        <v>577</v>
      </c>
      <c r="J37" s="157">
        <v>0</v>
      </c>
      <c r="K37" s="157">
        <f t="shared" si="2"/>
        <v>0</v>
      </c>
      <c r="L37" s="157" t="s">
        <v>577</v>
      </c>
      <c r="M37" s="225">
        <f t="shared" si="3"/>
        <v>0</v>
      </c>
    </row>
    <row r="38" spans="1:13" x14ac:dyDescent="0.25">
      <c r="A38" s="70" t="s">
        <v>170</v>
      </c>
      <c r="B38" s="69" t="s">
        <v>159</v>
      </c>
      <c r="C38" s="157" t="s">
        <v>577</v>
      </c>
      <c r="D38" s="157">
        <v>0</v>
      </c>
      <c r="E38" s="157">
        <v>0</v>
      </c>
      <c r="F38" s="157">
        <v>0</v>
      </c>
      <c r="G38" s="157">
        <v>0</v>
      </c>
      <c r="H38" s="157" t="s">
        <v>577</v>
      </c>
      <c r="I38" s="157" t="s">
        <v>577</v>
      </c>
      <c r="J38" s="157">
        <v>0</v>
      </c>
      <c r="K38" s="157">
        <f t="shared" si="2"/>
        <v>0</v>
      </c>
      <c r="L38" s="157" t="s">
        <v>577</v>
      </c>
      <c r="M38" s="225">
        <f t="shared" si="3"/>
        <v>0</v>
      </c>
    </row>
    <row r="39" spans="1:13" ht="31.5" x14ac:dyDescent="0.25">
      <c r="A39" s="70" t="s">
        <v>169</v>
      </c>
      <c r="B39" s="42" t="s">
        <v>157</v>
      </c>
      <c r="C39" s="157" t="s">
        <v>577</v>
      </c>
      <c r="D39" s="157">
        <v>0</v>
      </c>
      <c r="E39" s="157">
        <v>0</v>
      </c>
      <c r="F39" s="157">
        <v>0</v>
      </c>
      <c r="G39" s="157">
        <v>0</v>
      </c>
      <c r="H39" s="157" t="s">
        <v>577</v>
      </c>
      <c r="I39" s="157" t="s">
        <v>577</v>
      </c>
      <c r="J39" s="157">
        <v>0</v>
      </c>
      <c r="K39" s="157">
        <f t="shared" si="2"/>
        <v>0</v>
      </c>
      <c r="L39" s="157" t="s">
        <v>577</v>
      </c>
      <c r="M39" s="225">
        <f t="shared" si="3"/>
        <v>0</v>
      </c>
    </row>
    <row r="40" spans="1:13" ht="31.5" x14ac:dyDescent="0.25">
      <c r="A40" s="70" t="s">
        <v>168</v>
      </c>
      <c r="B40" s="42" t="s">
        <v>155</v>
      </c>
      <c r="C40" s="157" t="s">
        <v>577</v>
      </c>
      <c r="D40" s="157">
        <v>0</v>
      </c>
      <c r="E40" s="157">
        <v>0</v>
      </c>
      <c r="F40" s="157">
        <v>0</v>
      </c>
      <c r="G40" s="157">
        <v>0</v>
      </c>
      <c r="H40" s="157" t="s">
        <v>577</v>
      </c>
      <c r="I40" s="157" t="s">
        <v>577</v>
      </c>
      <c r="J40" s="157">
        <v>0</v>
      </c>
      <c r="K40" s="157">
        <f t="shared" si="2"/>
        <v>0</v>
      </c>
      <c r="L40" s="157" t="s">
        <v>577</v>
      </c>
      <c r="M40" s="225">
        <f t="shared" si="3"/>
        <v>0</v>
      </c>
    </row>
    <row r="41" spans="1:13" x14ac:dyDescent="0.25">
      <c r="A41" s="70" t="s">
        <v>167</v>
      </c>
      <c r="B41" s="42" t="s">
        <v>153</v>
      </c>
      <c r="C41" s="157" t="s">
        <v>577</v>
      </c>
      <c r="D41" s="157">
        <v>0</v>
      </c>
      <c r="E41" s="157">
        <v>0</v>
      </c>
      <c r="F41" s="157">
        <v>0</v>
      </c>
      <c r="G41" s="157">
        <v>0</v>
      </c>
      <c r="H41" s="157" t="s">
        <v>577</v>
      </c>
      <c r="I41" s="157" t="s">
        <v>577</v>
      </c>
      <c r="J41" s="157">
        <v>0</v>
      </c>
      <c r="K41" s="157">
        <f t="shared" si="2"/>
        <v>0</v>
      </c>
      <c r="L41" s="157" t="s">
        <v>577</v>
      </c>
      <c r="M41" s="225">
        <f t="shared" si="3"/>
        <v>0</v>
      </c>
    </row>
    <row r="42" spans="1:13" ht="18.75" x14ac:dyDescent="0.25">
      <c r="A42" s="70" t="s">
        <v>166</v>
      </c>
      <c r="B42" s="69" t="s">
        <v>151</v>
      </c>
      <c r="C42" s="157" t="s">
        <v>577</v>
      </c>
      <c r="D42" s="157">
        <v>0</v>
      </c>
      <c r="E42" s="157">
        <v>0</v>
      </c>
      <c r="F42" s="157">
        <v>0</v>
      </c>
      <c r="G42" s="157">
        <v>0</v>
      </c>
      <c r="H42" s="157" t="s">
        <v>577</v>
      </c>
      <c r="I42" s="157" t="s">
        <v>577</v>
      </c>
      <c r="J42" s="157">
        <v>0</v>
      </c>
      <c r="K42" s="157">
        <f t="shared" si="2"/>
        <v>0</v>
      </c>
      <c r="L42" s="157" t="s">
        <v>577</v>
      </c>
      <c r="M42" s="225">
        <f t="shared" si="3"/>
        <v>0</v>
      </c>
    </row>
    <row r="43" spans="1:13" x14ac:dyDescent="0.25">
      <c r="A43" s="73" t="s">
        <v>63</v>
      </c>
      <c r="B43" s="72" t="s">
        <v>165</v>
      </c>
      <c r="C43" s="157" t="s">
        <v>577</v>
      </c>
      <c r="D43" s="157">
        <v>0</v>
      </c>
      <c r="E43" s="157">
        <v>0</v>
      </c>
      <c r="F43" s="157">
        <v>0</v>
      </c>
      <c r="G43" s="157">
        <v>0</v>
      </c>
      <c r="H43" s="157" t="s">
        <v>577</v>
      </c>
      <c r="I43" s="157" t="s">
        <v>577</v>
      </c>
      <c r="J43" s="157">
        <v>0</v>
      </c>
      <c r="K43" s="157">
        <f t="shared" si="2"/>
        <v>0</v>
      </c>
      <c r="L43" s="157" t="s">
        <v>577</v>
      </c>
      <c r="M43" s="225">
        <f t="shared" si="3"/>
        <v>0</v>
      </c>
    </row>
    <row r="44" spans="1:13" x14ac:dyDescent="0.25">
      <c r="A44" s="70" t="s">
        <v>164</v>
      </c>
      <c r="B44" s="42" t="s">
        <v>163</v>
      </c>
      <c r="C44" s="157" t="s">
        <v>577</v>
      </c>
      <c r="D44" s="157">
        <v>0</v>
      </c>
      <c r="E44" s="157">
        <v>0</v>
      </c>
      <c r="F44" s="157">
        <v>0</v>
      </c>
      <c r="G44" s="157">
        <v>0</v>
      </c>
      <c r="H44" s="157" t="s">
        <v>577</v>
      </c>
      <c r="I44" s="157" t="s">
        <v>577</v>
      </c>
      <c r="J44" s="157">
        <v>0</v>
      </c>
      <c r="K44" s="157">
        <f t="shared" si="2"/>
        <v>0</v>
      </c>
      <c r="L44" s="157" t="s">
        <v>577</v>
      </c>
      <c r="M44" s="225">
        <f t="shared" si="3"/>
        <v>0</v>
      </c>
    </row>
    <row r="45" spans="1:13" x14ac:dyDescent="0.25">
      <c r="A45" s="70" t="s">
        <v>162</v>
      </c>
      <c r="B45" s="42" t="s">
        <v>161</v>
      </c>
      <c r="C45" s="157" t="s">
        <v>577</v>
      </c>
      <c r="D45" s="157">
        <v>0</v>
      </c>
      <c r="E45" s="157">
        <v>0</v>
      </c>
      <c r="F45" s="157">
        <v>0</v>
      </c>
      <c r="G45" s="157">
        <v>0</v>
      </c>
      <c r="H45" s="157" t="s">
        <v>577</v>
      </c>
      <c r="I45" s="157" t="s">
        <v>577</v>
      </c>
      <c r="J45" s="157">
        <v>0</v>
      </c>
      <c r="K45" s="157">
        <f t="shared" si="2"/>
        <v>0</v>
      </c>
      <c r="L45" s="157" t="s">
        <v>577</v>
      </c>
      <c r="M45" s="225">
        <f t="shared" si="3"/>
        <v>0</v>
      </c>
    </row>
    <row r="46" spans="1:13" x14ac:dyDescent="0.25">
      <c r="A46" s="70" t="s">
        <v>160</v>
      </c>
      <c r="B46" s="42" t="s">
        <v>159</v>
      </c>
      <c r="C46" s="157" t="s">
        <v>577</v>
      </c>
      <c r="D46" s="157">
        <v>0</v>
      </c>
      <c r="E46" s="157">
        <v>0</v>
      </c>
      <c r="F46" s="157">
        <v>0</v>
      </c>
      <c r="G46" s="157">
        <v>0</v>
      </c>
      <c r="H46" s="157" t="s">
        <v>577</v>
      </c>
      <c r="I46" s="157" t="s">
        <v>577</v>
      </c>
      <c r="J46" s="157">
        <v>0</v>
      </c>
      <c r="K46" s="157">
        <f t="shared" si="2"/>
        <v>0</v>
      </c>
      <c r="L46" s="157" t="s">
        <v>577</v>
      </c>
      <c r="M46" s="225">
        <f t="shared" si="3"/>
        <v>0</v>
      </c>
    </row>
    <row r="47" spans="1:13" ht="31.5" x14ac:dyDescent="0.25">
      <c r="A47" s="70" t="s">
        <v>158</v>
      </c>
      <c r="B47" s="42" t="s">
        <v>157</v>
      </c>
      <c r="C47" s="157" t="s">
        <v>577</v>
      </c>
      <c r="D47" s="157">
        <v>0</v>
      </c>
      <c r="E47" s="157">
        <v>0</v>
      </c>
      <c r="F47" s="157">
        <v>0</v>
      </c>
      <c r="G47" s="157">
        <v>0</v>
      </c>
      <c r="H47" s="157" t="s">
        <v>577</v>
      </c>
      <c r="I47" s="157" t="s">
        <v>577</v>
      </c>
      <c r="J47" s="157">
        <v>0</v>
      </c>
      <c r="K47" s="157">
        <f t="shared" si="2"/>
        <v>0</v>
      </c>
      <c r="L47" s="157" t="s">
        <v>577</v>
      </c>
      <c r="M47" s="225">
        <f t="shared" si="3"/>
        <v>0</v>
      </c>
    </row>
    <row r="48" spans="1:13" ht="31.5" x14ac:dyDescent="0.25">
      <c r="A48" s="70" t="s">
        <v>156</v>
      </c>
      <c r="B48" s="42" t="s">
        <v>155</v>
      </c>
      <c r="C48" s="157" t="s">
        <v>577</v>
      </c>
      <c r="D48" s="157">
        <v>0</v>
      </c>
      <c r="E48" s="157">
        <v>0</v>
      </c>
      <c r="F48" s="157">
        <v>0</v>
      </c>
      <c r="G48" s="157">
        <v>0</v>
      </c>
      <c r="H48" s="157" t="s">
        <v>577</v>
      </c>
      <c r="I48" s="157" t="s">
        <v>577</v>
      </c>
      <c r="J48" s="157">
        <v>0</v>
      </c>
      <c r="K48" s="157">
        <f t="shared" si="2"/>
        <v>0</v>
      </c>
      <c r="L48" s="157" t="s">
        <v>577</v>
      </c>
      <c r="M48" s="225">
        <f t="shared" si="3"/>
        <v>0</v>
      </c>
    </row>
    <row r="49" spans="1:13" x14ac:dyDescent="0.25">
      <c r="A49" s="70" t="s">
        <v>154</v>
      </c>
      <c r="B49" s="42" t="s">
        <v>153</v>
      </c>
      <c r="C49" s="157" t="s">
        <v>577</v>
      </c>
      <c r="D49" s="157">
        <v>0</v>
      </c>
      <c r="E49" s="157">
        <v>0</v>
      </c>
      <c r="F49" s="157">
        <v>0</v>
      </c>
      <c r="G49" s="157">
        <v>0</v>
      </c>
      <c r="H49" s="157" t="s">
        <v>577</v>
      </c>
      <c r="I49" s="157" t="s">
        <v>577</v>
      </c>
      <c r="J49" s="157">
        <v>0</v>
      </c>
      <c r="K49" s="157">
        <f t="shared" si="2"/>
        <v>0</v>
      </c>
      <c r="L49" s="157" t="s">
        <v>577</v>
      </c>
      <c r="M49" s="225">
        <f t="shared" si="3"/>
        <v>0</v>
      </c>
    </row>
    <row r="50" spans="1:13" ht="18.75" x14ac:dyDescent="0.25">
      <c r="A50" s="70" t="s">
        <v>152</v>
      </c>
      <c r="B50" s="69" t="s">
        <v>151</v>
      </c>
      <c r="C50" s="157" t="s">
        <v>577</v>
      </c>
      <c r="D50" s="157">
        <v>0</v>
      </c>
      <c r="E50" s="157">
        <v>0</v>
      </c>
      <c r="F50" s="157">
        <v>0</v>
      </c>
      <c r="G50" s="157">
        <v>0</v>
      </c>
      <c r="H50" s="157" t="s">
        <v>577</v>
      </c>
      <c r="I50" s="157" t="s">
        <v>577</v>
      </c>
      <c r="J50" s="157">
        <v>0</v>
      </c>
      <c r="K50" s="157">
        <f t="shared" si="2"/>
        <v>0</v>
      </c>
      <c r="L50" s="157" t="s">
        <v>577</v>
      </c>
      <c r="M50" s="225">
        <f t="shared" si="3"/>
        <v>0</v>
      </c>
    </row>
    <row r="51" spans="1:13" ht="35.25" customHeight="1" x14ac:dyDescent="0.25">
      <c r="A51" s="73" t="s">
        <v>61</v>
      </c>
      <c r="B51" s="72" t="s">
        <v>150</v>
      </c>
      <c r="C51" s="157" t="s">
        <v>577</v>
      </c>
      <c r="D51" s="157">
        <v>0</v>
      </c>
      <c r="E51" s="157">
        <v>0</v>
      </c>
      <c r="F51" s="157">
        <v>0</v>
      </c>
      <c r="G51" s="157">
        <v>0</v>
      </c>
      <c r="H51" s="157" t="s">
        <v>577</v>
      </c>
      <c r="I51" s="157" t="s">
        <v>577</v>
      </c>
      <c r="J51" s="157">
        <v>0</v>
      </c>
      <c r="K51" s="157">
        <f t="shared" si="2"/>
        <v>0</v>
      </c>
      <c r="L51" s="157" t="s">
        <v>577</v>
      </c>
      <c r="M51" s="225">
        <f t="shared" si="3"/>
        <v>0</v>
      </c>
    </row>
    <row r="52" spans="1:13" x14ac:dyDescent="0.25">
      <c r="A52" s="70" t="s">
        <v>149</v>
      </c>
      <c r="B52" s="42" t="s">
        <v>148</v>
      </c>
      <c r="C52" s="157" t="s">
        <v>577</v>
      </c>
      <c r="D52" s="157">
        <v>0</v>
      </c>
      <c r="E52" s="157">
        <v>0</v>
      </c>
      <c r="F52" s="157">
        <v>0</v>
      </c>
      <c r="G52" s="157">
        <v>0</v>
      </c>
      <c r="H52" s="157" t="s">
        <v>577</v>
      </c>
      <c r="I52" s="157" t="s">
        <v>577</v>
      </c>
      <c r="J52" s="157">
        <v>0</v>
      </c>
      <c r="K52" s="157">
        <f t="shared" si="2"/>
        <v>0</v>
      </c>
      <c r="L52" s="157" t="s">
        <v>577</v>
      </c>
      <c r="M52" s="225">
        <f t="shared" si="3"/>
        <v>0</v>
      </c>
    </row>
    <row r="53" spans="1:13" x14ac:dyDescent="0.25">
      <c r="A53" s="70" t="s">
        <v>147</v>
      </c>
      <c r="B53" s="42" t="s">
        <v>141</v>
      </c>
      <c r="C53" s="157" t="s">
        <v>577</v>
      </c>
      <c r="D53" s="157">
        <v>0</v>
      </c>
      <c r="E53" s="157">
        <v>0</v>
      </c>
      <c r="F53" s="157">
        <v>0</v>
      </c>
      <c r="G53" s="157">
        <v>0</v>
      </c>
      <c r="H53" s="157" t="s">
        <v>577</v>
      </c>
      <c r="I53" s="157" t="s">
        <v>577</v>
      </c>
      <c r="J53" s="157">
        <v>0</v>
      </c>
      <c r="K53" s="157">
        <f t="shared" si="2"/>
        <v>0</v>
      </c>
      <c r="L53" s="157" t="s">
        <v>577</v>
      </c>
      <c r="M53" s="225">
        <f t="shared" si="3"/>
        <v>0</v>
      </c>
    </row>
    <row r="54" spans="1:13" x14ac:dyDescent="0.25">
      <c r="A54" s="70" t="s">
        <v>146</v>
      </c>
      <c r="B54" s="69" t="s">
        <v>140</v>
      </c>
      <c r="C54" s="157" t="s">
        <v>577</v>
      </c>
      <c r="D54" s="157">
        <v>0</v>
      </c>
      <c r="E54" s="157">
        <v>0</v>
      </c>
      <c r="F54" s="157">
        <v>0</v>
      </c>
      <c r="G54" s="157">
        <v>0</v>
      </c>
      <c r="H54" s="157" t="s">
        <v>577</v>
      </c>
      <c r="I54" s="157" t="s">
        <v>577</v>
      </c>
      <c r="J54" s="157">
        <v>0</v>
      </c>
      <c r="K54" s="157">
        <f t="shared" si="2"/>
        <v>0</v>
      </c>
      <c r="L54" s="157" t="s">
        <v>577</v>
      </c>
      <c r="M54" s="225">
        <f t="shared" si="3"/>
        <v>0</v>
      </c>
    </row>
    <row r="55" spans="1:13" x14ac:dyDescent="0.25">
      <c r="A55" s="70" t="s">
        <v>145</v>
      </c>
      <c r="B55" s="69" t="s">
        <v>139</v>
      </c>
      <c r="C55" s="157" t="s">
        <v>577</v>
      </c>
      <c r="D55" s="157">
        <v>0</v>
      </c>
      <c r="E55" s="157">
        <v>0</v>
      </c>
      <c r="F55" s="157">
        <v>0</v>
      </c>
      <c r="G55" s="157">
        <v>0</v>
      </c>
      <c r="H55" s="157" t="s">
        <v>577</v>
      </c>
      <c r="I55" s="157" t="s">
        <v>577</v>
      </c>
      <c r="J55" s="157">
        <v>0</v>
      </c>
      <c r="K55" s="157">
        <f t="shared" si="2"/>
        <v>0</v>
      </c>
      <c r="L55" s="157" t="s">
        <v>577</v>
      </c>
      <c r="M55" s="225">
        <f t="shared" si="3"/>
        <v>0</v>
      </c>
    </row>
    <row r="56" spans="1:13" x14ac:dyDescent="0.25">
      <c r="A56" s="70" t="s">
        <v>144</v>
      </c>
      <c r="B56" s="69" t="s">
        <v>138</v>
      </c>
      <c r="C56" s="157" t="s">
        <v>577</v>
      </c>
      <c r="D56" s="157">
        <v>0</v>
      </c>
      <c r="E56" s="157">
        <v>0</v>
      </c>
      <c r="F56" s="157">
        <v>0</v>
      </c>
      <c r="G56" s="157">
        <v>0</v>
      </c>
      <c r="H56" s="157" t="s">
        <v>577</v>
      </c>
      <c r="I56" s="157" t="s">
        <v>577</v>
      </c>
      <c r="J56" s="157">
        <v>0</v>
      </c>
      <c r="K56" s="157">
        <f t="shared" si="2"/>
        <v>0</v>
      </c>
      <c r="L56" s="157" t="s">
        <v>577</v>
      </c>
      <c r="M56" s="225">
        <f t="shared" si="3"/>
        <v>0</v>
      </c>
    </row>
    <row r="57" spans="1:13" ht="18.75" x14ac:dyDescent="0.25">
      <c r="A57" s="70" t="s">
        <v>143</v>
      </c>
      <c r="B57" s="69" t="s">
        <v>137</v>
      </c>
      <c r="C57" s="157" t="s">
        <v>577</v>
      </c>
      <c r="D57" s="157">
        <v>0</v>
      </c>
      <c r="E57" s="157">
        <v>0</v>
      </c>
      <c r="F57" s="157">
        <v>0</v>
      </c>
      <c r="G57" s="157">
        <v>0</v>
      </c>
      <c r="H57" s="157" t="s">
        <v>577</v>
      </c>
      <c r="I57" s="157" t="s">
        <v>577</v>
      </c>
      <c r="J57" s="157">
        <v>0</v>
      </c>
      <c r="K57" s="157">
        <f t="shared" si="2"/>
        <v>0</v>
      </c>
      <c r="L57" s="157" t="s">
        <v>577</v>
      </c>
      <c r="M57" s="225">
        <f t="shared" si="3"/>
        <v>0</v>
      </c>
    </row>
    <row r="58" spans="1:13" ht="36.75" customHeight="1" x14ac:dyDescent="0.25">
      <c r="A58" s="73" t="s">
        <v>60</v>
      </c>
      <c r="B58" s="96" t="s">
        <v>241</v>
      </c>
      <c r="C58" s="157" t="s">
        <v>577</v>
      </c>
      <c r="D58" s="157">
        <v>0</v>
      </c>
      <c r="E58" s="157">
        <v>0</v>
      </c>
      <c r="F58" s="157">
        <v>0</v>
      </c>
      <c r="G58" s="157">
        <v>0</v>
      </c>
      <c r="H58" s="157" t="s">
        <v>577</v>
      </c>
      <c r="I58" s="157" t="s">
        <v>577</v>
      </c>
      <c r="J58" s="157">
        <v>0</v>
      </c>
      <c r="K58" s="157">
        <f t="shared" si="2"/>
        <v>0</v>
      </c>
      <c r="L58" s="157" t="s">
        <v>577</v>
      </c>
      <c r="M58" s="225">
        <f t="shared" si="3"/>
        <v>0</v>
      </c>
    </row>
    <row r="59" spans="1:13" x14ac:dyDescent="0.25">
      <c r="A59" s="73" t="s">
        <v>58</v>
      </c>
      <c r="B59" s="72" t="s">
        <v>142</v>
      </c>
      <c r="C59" s="157" t="s">
        <v>577</v>
      </c>
      <c r="D59" s="157">
        <v>0</v>
      </c>
      <c r="E59" s="157">
        <v>0</v>
      </c>
      <c r="F59" s="157">
        <v>0</v>
      </c>
      <c r="G59" s="157">
        <v>0</v>
      </c>
      <c r="H59" s="157" t="s">
        <v>577</v>
      </c>
      <c r="I59" s="157" t="s">
        <v>577</v>
      </c>
      <c r="J59" s="157">
        <v>0</v>
      </c>
      <c r="K59" s="157">
        <f t="shared" si="2"/>
        <v>0</v>
      </c>
      <c r="L59" s="157" t="s">
        <v>577</v>
      </c>
      <c r="M59" s="225">
        <f t="shared" si="3"/>
        <v>0</v>
      </c>
    </row>
    <row r="60" spans="1:13" x14ac:dyDescent="0.25">
      <c r="A60" s="70" t="s">
        <v>235</v>
      </c>
      <c r="B60" s="71" t="s">
        <v>163</v>
      </c>
      <c r="C60" s="157" t="s">
        <v>577</v>
      </c>
      <c r="D60" s="157">
        <v>0</v>
      </c>
      <c r="E60" s="157">
        <v>0</v>
      </c>
      <c r="F60" s="157">
        <v>0</v>
      </c>
      <c r="G60" s="157">
        <v>0</v>
      </c>
      <c r="H60" s="157" t="s">
        <v>577</v>
      </c>
      <c r="I60" s="157" t="s">
        <v>577</v>
      </c>
      <c r="J60" s="157">
        <v>0</v>
      </c>
      <c r="K60" s="157">
        <f t="shared" si="2"/>
        <v>0</v>
      </c>
      <c r="L60" s="157" t="s">
        <v>577</v>
      </c>
      <c r="M60" s="225">
        <f t="shared" si="3"/>
        <v>0</v>
      </c>
    </row>
    <row r="61" spans="1:13" x14ac:dyDescent="0.25">
      <c r="A61" s="70" t="s">
        <v>236</v>
      </c>
      <c r="B61" s="71" t="s">
        <v>161</v>
      </c>
      <c r="C61" s="157" t="s">
        <v>577</v>
      </c>
      <c r="D61" s="157">
        <v>0</v>
      </c>
      <c r="E61" s="157">
        <v>0</v>
      </c>
      <c r="F61" s="157">
        <v>0</v>
      </c>
      <c r="G61" s="157">
        <v>0</v>
      </c>
      <c r="H61" s="157" t="s">
        <v>577</v>
      </c>
      <c r="I61" s="157" t="s">
        <v>577</v>
      </c>
      <c r="J61" s="157">
        <v>0</v>
      </c>
      <c r="K61" s="157">
        <f t="shared" si="2"/>
        <v>0</v>
      </c>
      <c r="L61" s="157" t="s">
        <v>577</v>
      </c>
      <c r="M61" s="225">
        <f t="shared" si="3"/>
        <v>0</v>
      </c>
    </row>
    <row r="62" spans="1:13" x14ac:dyDescent="0.25">
      <c r="A62" s="70" t="s">
        <v>237</v>
      </c>
      <c r="B62" s="71" t="s">
        <v>159</v>
      </c>
      <c r="C62" s="157" t="s">
        <v>577</v>
      </c>
      <c r="D62" s="157">
        <v>0</v>
      </c>
      <c r="E62" s="157">
        <v>0</v>
      </c>
      <c r="F62" s="157">
        <v>0</v>
      </c>
      <c r="G62" s="157">
        <v>0</v>
      </c>
      <c r="H62" s="157" t="s">
        <v>577</v>
      </c>
      <c r="I62" s="157" t="s">
        <v>577</v>
      </c>
      <c r="J62" s="157">
        <v>0</v>
      </c>
      <c r="K62" s="157">
        <f t="shared" si="2"/>
        <v>0</v>
      </c>
      <c r="L62" s="157" t="s">
        <v>577</v>
      </c>
      <c r="M62" s="225">
        <f t="shared" si="3"/>
        <v>0</v>
      </c>
    </row>
    <row r="63" spans="1:13" x14ac:dyDescent="0.25">
      <c r="A63" s="70" t="s">
        <v>238</v>
      </c>
      <c r="B63" s="71" t="s">
        <v>240</v>
      </c>
      <c r="C63" s="157" t="s">
        <v>577</v>
      </c>
      <c r="D63" s="157">
        <v>0</v>
      </c>
      <c r="E63" s="157">
        <v>0</v>
      </c>
      <c r="F63" s="157">
        <v>0</v>
      </c>
      <c r="G63" s="157">
        <v>0</v>
      </c>
      <c r="H63" s="157" t="s">
        <v>577</v>
      </c>
      <c r="I63" s="157" t="s">
        <v>577</v>
      </c>
      <c r="J63" s="157">
        <v>0</v>
      </c>
      <c r="K63" s="157">
        <f t="shared" si="2"/>
        <v>0</v>
      </c>
      <c r="L63" s="157" t="s">
        <v>577</v>
      </c>
      <c r="M63" s="225">
        <f t="shared" si="3"/>
        <v>0</v>
      </c>
    </row>
    <row r="64" spans="1:13" ht="18.75" x14ac:dyDescent="0.25">
      <c r="A64" s="70" t="s">
        <v>239</v>
      </c>
      <c r="B64" s="69" t="s">
        <v>137</v>
      </c>
      <c r="C64" s="407"/>
      <c r="D64" s="157">
        <v>0</v>
      </c>
      <c r="E64" s="157">
        <v>0</v>
      </c>
      <c r="F64" s="157">
        <v>0</v>
      </c>
      <c r="G64" s="157">
        <v>0</v>
      </c>
      <c r="H64" s="157" t="s">
        <v>577</v>
      </c>
      <c r="I64" s="157" t="s">
        <v>577</v>
      </c>
      <c r="J64" s="157">
        <v>0</v>
      </c>
      <c r="K64" s="157">
        <f t="shared" si="2"/>
        <v>0</v>
      </c>
      <c r="L64" s="157" t="s">
        <v>577</v>
      </c>
      <c r="M64" s="225">
        <f t="shared" si="3"/>
        <v>0</v>
      </c>
    </row>
    <row r="65" spans="1:12" x14ac:dyDescent="0.25">
      <c r="A65" s="66"/>
      <c r="B65" s="67"/>
      <c r="C65" s="67"/>
      <c r="D65" s="67"/>
      <c r="E65" s="67"/>
      <c r="F65" s="67"/>
      <c r="G65" s="67"/>
      <c r="H65" s="67"/>
      <c r="I65" s="67"/>
      <c r="J65" s="67"/>
      <c r="K65" s="67"/>
      <c r="L65" s="58"/>
    </row>
    <row r="66" spans="1:12" ht="54" customHeight="1" x14ac:dyDescent="0.25">
      <c r="A66" s="58"/>
      <c r="B66" s="376"/>
      <c r="C66" s="376"/>
      <c r="D66" s="376"/>
      <c r="E66" s="376"/>
      <c r="F66" s="376"/>
      <c r="G66" s="376"/>
      <c r="H66" s="376"/>
      <c r="I66" s="376"/>
      <c r="J66" s="62"/>
      <c r="K66" s="62"/>
      <c r="L66" s="65"/>
    </row>
    <row r="67" spans="1:12" x14ac:dyDescent="0.25">
      <c r="A67" s="58"/>
      <c r="B67" s="58"/>
      <c r="C67" s="58"/>
      <c r="D67" s="58"/>
      <c r="E67" s="58"/>
      <c r="F67" s="58"/>
      <c r="L67" s="58"/>
    </row>
    <row r="68" spans="1:12" ht="50.25" customHeight="1" x14ac:dyDescent="0.25">
      <c r="A68" s="58"/>
      <c r="B68" s="377"/>
      <c r="C68" s="377"/>
      <c r="D68" s="377"/>
      <c r="E68" s="377"/>
      <c r="F68" s="377"/>
      <c r="G68" s="377"/>
      <c r="H68" s="377"/>
      <c r="I68" s="377"/>
      <c r="J68" s="63"/>
      <c r="K68" s="63"/>
      <c r="L68" s="58"/>
    </row>
    <row r="69" spans="1:12" x14ac:dyDescent="0.25">
      <c r="A69" s="58"/>
      <c r="B69" s="58"/>
      <c r="C69" s="58"/>
      <c r="D69" s="58"/>
      <c r="E69" s="58"/>
      <c r="F69" s="58"/>
      <c r="L69" s="58"/>
    </row>
    <row r="70" spans="1:12" ht="36.75" customHeight="1" x14ac:dyDescent="0.25">
      <c r="A70" s="58"/>
      <c r="B70" s="376"/>
      <c r="C70" s="376"/>
      <c r="D70" s="376"/>
      <c r="E70" s="376"/>
      <c r="F70" s="376"/>
      <c r="G70" s="376"/>
      <c r="H70" s="376"/>
      <c r="I70" s="376"/>
      <c r="J70" s="62"/>
      <c r="K70" s="62"/>
      <c r="L70" s="58"/>
    </row>
    <row r="71" spans="1:12" x14ac:dyDescent="0.25">
      <c r="A71" s="58"/>
      <c r="B71" s="64"/>
      <c r="C71" s="64"/>
      <c r="D71" s="64"/>
      <c r="E71" s="64"/>
      <c r="F71" s="64"/>
      <c r="L71" s="58"/>
    </row>
    <row r="72" spans="1:12" ht="51" customHeight="1" x14ac:dyDescent="0.25">
      <c r="A72" s="58"/>
      <c r="B72" s="376"/>
      <c r="C72" s="376"/>
      <c r="D72" s="376"/>
      <c r="E72" s="376"/>
      <c r="F72" s="376"/>
      <c r="G72" s="376"/>
      <c r="H72" s="376"/>
      <c r="I72" s="376"/>
      <c r="J72" s="62"/>
      <c r="K72" s="62"/>
      <c r="L72" s="58"/>
    </row>
    <row r="73" spans="1:12" ht="32.25" customHeight="1" x14ac:dyDescent="0.25">
      <c r="A73" s="58"/>
      <c r="B73" s="377"/>
      <c r="C73" s="377"/>
      <c r="D73" s="377"/>
      <c r="E73" s="377"/>
      <c r="F73" s="377"/>
      <c r="G73" s="377"/>
      <c r="H73" s="377"/>
      <c r="I73" s="377"/>
      <c r="J73" s="63"/>
      <c r="K73" s="63"/>
      <c r="L73" s="58"/>
    </row>
    <row r="74" spans="1:12" ht="51.75" customHeight="1" x14ac:dyDescent="0.25">
      <c r="A74" s="58"/>
      <c r="B74" s="376"/>
      <c r="C74" s="376"/>
      <c r="D74" s="376"/>
      <c r="E74" s="376"/>
      <c r="F74" s="376"/>
      <c r="G74" s="376"/>
      <c r="H74" s="376"/>
      <c r="I74" s="376"/>
      <c r="J74" s="62"/>
      <c r="K74" s="62"/>
      <c r="L74" s="58"/>
    </row>
    <row r="75" spans="1:12" ht="21.75" customHeight="1" x14ac:dyDescent="0.25">
      <c r="A75" s="58"/>
      <c r="B75" s="374"/>
      <c r="C75" s="374"/>
      <c r="D75" s="374"/>
      <c r="E75" s="374"/>
      <c r="F75" s="374"/>
      <c r="G75" s="374"/>
      <c r="H75" s="374"/>
      <c r="I75" s="374"/>
      <c r="J75" s="61"/>
      <c r="K75" s="61"/>
      <c r="L75" s="58"/>
    </row>
    <row r="76" spans="1:12" ht="23.25" customHeight="1" x14ac:dyDescent="0.25">
      <c r="A76" s="58"/>
      <c r="B76" s="60"/>
      <c r="C76" s="60"/>
      <c r="D76" s="60"/>
      <c r="E76" s="60"/>
      <c r="F76" s="60"/>
      <c r="L76" s="58"/>
    </row>
    <row r="77" spans="1:12" ht="18.75" customHeight="1" x14ac:dyDescent="0.25">
      <c r="A77" s="58"/>
      <c r="B77" s="375"/>
      <c r="C77" s="375"/>
      <c r="D77" s="375"/>
      <c r="E77" s="375"/>
      <c r="F77" s="375"/>
      <c r="G77" s="375"/>
      <c r="H77" s="375"/>
      <c r="I77" s="375"/>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s="226" customFormat="1" ht="18.75" x14ac:dyDescent="0.3">
      <c r="AV6" s="165"/>
    </row>
    <row r="7" spans="1:48" s="226" customFormat="1"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s="226" customFormat="1"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s="226" customFormat="1" x14ac:dyDescent="0.25">
      <c r="A9" s="273" t="str">
        <f>'6.1. Паспорт сетевой график'!A9:L9</f>
        <v xml:space="preserve">КБФ ПАО "МРСК Северного Кавказа"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226" customFormat="1"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s="226" customFormat="1"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s="226" customFormat="1" x14ac:dyDescent="0.25">
      <c r="A12" s="273" t="str">
        <f>'6.2. Паспорт фин осв ввод'!A11:M11</f>
        <v>F_prj_109102_7146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226" customFormat="1"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s="226"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26" customFormat="1" x14ac:dyDescent="0.25">
      <c r="A15" s="273" t="str">
        <f>'3.2 паспорт Техсостояние ЛЭП'!$E$15</f>
        <v>Модернизация существующих устройств РЗА на ПС 110 кВ "ПТФ"</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226" customFormat="1"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16384" s="226"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16384" s="226" customFormat="1"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16384" s="226"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16384" s="2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16384" s="226" customFormat="1" x14ac:dyDescent="0.25">
      <c r="A21" s="378" t="s">
        <v>546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16384" s="226" customFormat="1" ht="58.5" customHeight="1" x14ac:dyDescent="0.25">
      <c r="A22" s="379" t="s">
        <v>54</v>
      </c>
      <c r="B22" s="382" t="s">
        <v>26</v>
      </c>
      <c r="C22" s="379" t="s">
        <v>53</v>
      </c>
      <c r="D22" s="379" t="s">
        <v>52</v>
      </c>
      <c r="E22" s="385" t="s">
        <v>557</v>
      </c>
      <c r="F22" s="386"/>
      <c r="G22" s="386"/>
      <c r="H22" s="386"/>
      <c r="I22" s="386"/>
      <c r="J22" s="386"/>
      <c r="K22" s="386"/>
      <c r="L22" s="387"/>
      <c r="M22" s="379" t="s">
        <v>51</v>
      </c>
      <c r="N22" s="379" t="s">
        <v>50</v>
      </c>
      <c r="O22" s="379" t="s">
        <v>49</v>
      </c>
      <c r="P22" s="388" t="s">
        <v>275</v>
      </c>
      <c r="Q22" s="388" t="s">
        <v>48</v>
      </c>
      <c r="R22" s="388" t="s">
        <v>47</v>
      </c>
      <c r="S22" s="388" t="s">
        <v>46</v>
      </c>
      <c r="T22" s="388"/>
      <c r="U22" s="389" t="s">
        <v>45</v>
      </c>
      <c r="V22" s="389" t="s">
        <v>44</v>
      </c>
      <c r="W22" s="388" t="s">
        <v>43</v>
      </c>
      <c r="X22" s="388" t="s">
        <v>42</v>
      </c>
      <c r="Y22" s="388" t="s">
        <v>41</v>
      </c>
      <c r="Z22" s="402"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2" t="s">
        <v>27</v>
      </c>
    </row>
    <row r="23" spans="1:16384" s="226" customFormat="1" ht="64.5" customHeight="1" x14ac:dyDescent="0.25">
      <c r="A23" s="380"/>
      <c r="B23" s="383"/>
      <c r="C23" s="380"/>
      <c r="D23" s="380"/>
      <c r="E23" s="394" t="s">
        <v>25</v>
      </c>
      <c r="F23" s="396" t="s">
        <v>141</v>
      </c>
      <c r="G23" s="396" t="s">
        <v>140</v>
      </c>
      <c r="H23" s="396" t="s">
        <v>139</v>
      </c>
      <c r="I23" s="400" t="s">
        <v>465</v>
      </c>
      <c r="J23" s="400" t="s">
        <v>466</v>
      </c>
      <c r="K23" s="400" t="s">
        <v>467</v>
      </c>
      <c r="L23" s="396" t="s">
        <v>81</v>
      </c>
      <c r="M23" s="380"/>
      <c r="N23" s="380"/>
      <c r="O23" s="380"/>
      <c r="P23" s="388"/>
      <c r="Q23" s="388"/>
      <c r="R23" s="388"/>
      <c r="S23" s="398" t="s">
        <v>3</v>
      </c>
      <c r="T23" s="398" t="s">
        <v>13</v>
      </c>
      <c r="U23" s="389"/>
      <c r="V23" s="389"/>
      <c r="W23" s="388"/>
      <c r="X23" s="388"/>
      <c r="Y23" s="388"/>
      <c r="Z23" s="388"/>
      <c r="AA23" s="388"/>
      <c r="AB23" s="388"/>
      <c r="AC23" s="388"/>
      <c r="AD23" s="388"/>
      <c r="AE23" s="388"/>
      <c r="AF23" s="388" t="s">
        <v>24</v>
      </c>
      <c r="AG23" s="388"/>
      <c r="AH23" s="388" t="s">
        <v>23</v>
      </c>
      <c r="AI23" s="388"/>
      <c r="AJ23" s="379" t="s">
        <v>22</v>
      </c>
      <c r="AK23" s="379" t="s">
        <v>21</v>
      </c>
      <c r="AL23" s="379" t="s">
        <v>20</v>
      </c>
      <c r="AM23" s="379" t="s">
        <v>19</v>
      </c>
      <c r="AN23" s="379" t="s">
        <v>18</v>
      </c>
      <c r="AO23" s="379" t="s">
        <v>17</v>
      </c>
      <c r="AP23" s="379" t="s">
        <v>16</v>
      </c>
      <c r="AQ23" s="390" t="s">
        <v>13</v>
      </c>
      <c r="AR23" s="388"/>
      <c r="AS23" s="388"/>
      <c r="AT23" s="388"/>
      <c r="AU23" s="388"/>
      <c r="AV23" s="393"/>
    </row>
    <row r="24" spans="1:16384" s="2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227" t="s">
        <v>15</v>
      </c>
      <c r="AG24" s="227" t="s">
        <v>14</v>
      </c>
      <c r="AH24" s="228" t="s">
        <v>3</v>
      </c>
      <c r="AI24" s="228" t="s">
        <v>13</v>
      </c>
      <c r="AJ24" s="381"/>
      <c r="AK24" s="381"/>
      <c r="AL24" s="381"/>
      <c r="AM24" s="381"/>
      <c r="AN24" s="381"/>
      <c r="AO24" s="381"/>
      <c r="AP24" s="381"/>
      <c r="AQ24" s="391"/>
      <c r="AR24" s="388"/>
      <c r="AS24" s="388"/>
      <c r="AT24" s="388"/>
      <c r="AU24" s="388"/>
      <c r="AV24" s="393"/>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4" t="s">
        <v>588</v>
      </c>
      <c r="B5" s="404"/>
      <c r="C5" s="81"/>
      <c r="D5" s="81"/>
      <c r="E5" s="81"/>
      <c r="F5" s="81"/>
      <c r="G5" s="81"/>
      <c r="H5" s="81"/>
    </row>
    <row r="6" spans="1:8" ht="18.75" x14ac:dyDescent="0.3">
      <c r="A6" s="134"/>
      <c r="B6" s="134"/>
      <c r="C6" s="134"/>
      <c r="D6" s="134"/>
      <c r="E6" s="134"/>
      <c r="F6" s="134"/>
      <c r="G6" s="134"/>
      <c r="H6" s="134"/>
    </row>
    <row r="7" spans="1:8" ht="18.75" x14ac:dyDescent="0.25">
      <c r="A7" s="240" t="s">
        <v>11</v>
      </c>
      <c r="B7" s="240"/>
      <c r="C7" s="133"/>
      <c r="D7" s="133"/>
      <c r="E7" s="133"/>
      <c r="F7" s="133"/>
      <c r="G7" s="133"/>
      <c r="H7" s="133"/>
    </row>
    <row r="8" spans="1:8" ht="18.75" x14ac:dyDescent="0.25">
      <c r="A8" s="133"/>
      <c r="B8" s="133"/>
      <c r="C8" s="133"/>
      <c r="D8" s="133"/>
      <c r="E8" s="133"/>
      <c r="F8" s="133"/>
      <c r="G8" s="133"/>
      <c r="H8" s="133"/>
    </row>
    <row r="9" spans="1:8" x14ac:dyDescent="0.25">
      <c r="A9" s="242" t="str">
        <f>'6.2. Паспорт фин осв ввод'!$A$8</f>
        <v xml:space="preserve">КБФ ПАО "МРСК Северного Кавказа" </v>
      </c>
      <c r="B9" s="242"/>
      <c r="C9" s="131"/>
      <c r="D9" s="131"/>
      <c r="E9" s="131"/>
      <c r="F9" s="131"/>
      <c r="G9" s="131"/>
      <c r="H9" s="131"/>
    </row>
    <row r="10" spans="1:8" x14ac:dyDescent="0.25">
      <c r="A10" s="237" t="s">
        <v>10</v>
      </c>
      <c r="B10" s="237"/>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2" t="str">
        <f>'1. паспорт местоположение'!$A$12</f>
        <v>F_prj_109102_7146</v>
      </c>
      <c r="B12" s="242"/>
      <c r="C12" s="131"/>
      <c r="D12" s="131"/>
      <c r="E12" s="131"/>
      <c r="F12" s="131"/>
      <c r="G12" s="131"/>
      <c r="H12" s="131"/>
    </row>
    <row r="13" spans="1:8" x14ac:dyDescent="0.25">
      <c r="A13" s="237" t="s">
        <v>9</v>
      </c>
      <c r="B13" s="237"/>
      <c r="C13" s="132"/>
      <c r="D13" s="132"/>
      <c r="E13" s="132"/>
      <c r="F13" s="132"/>
      <c r="G13" s="132"/>
      <c r="H13" s="132"/>
    </row>
    <row r="14" spans="1:8" ht="18.75" x14ac:dyDescent="0.25">
      <c r="A14" s="10"/>
      <c r="B14" s="10"/>
      <c r="C14" s="10"/>
      <c r="D14" s="10"/>
      <c r="E14" s="10"/>
      <c r="F14" s="10"/>
      <c r="G14" s="10"/>
      <c r="H14" s="10"/>
    </row>
    <row r="15" spans="1:8" x14ac:dyDescent="0.25">
      <c r="A15" s="242" t="str">
        <f>'1. паспорт местоположение'!$A$15</f>
        <v>Модернизация существующих устройств РЗА на ПС 110 кВ "ПТФ"</v>
      </c>
      <c r="B15" s="242"/>
      <c r="C15" s="131"/>
      <c r="D15" s="131"/>
      <c r="E15" s="131"/>
      <c r="F15" s="131"/>
      <c r="G15" s="131"/>
      <c r="H15" s="131"/>
    </row>
    <row r="16" spans="1:8" x14ac:dyDescent="0.25">
      <c r="A16" s="237" t="s">
        <v>7</v>
      </c>
      <c r="B16" s="237"/>
      <c r="C16" s="132"/>
      <c r="D16" s="132"/>
      <c r="E16" s="132"/>
      <c r="F16" s="132"/>
      <c r="G16" s="132"/>
      <c r="H16" s="132"/>
    </row>
    <row r="17" spans="1:2" x14ac:dyDescent="0.25">
      <c r="B17" s="107"/>
    </row>
    <row r="18" spans="1:2" ht="33.75" customHeight="1" x14ac:dyDescent="0.25">
      <c r="A18" s="403" t="s">
        <v>547</v>
      </c>
      <c r="B18" s="403"/>
    </row>
    <row r="19" spans="1:2" x14ac:dyDescent="0.25">
      <c r="B19" s="39"/>
    </row>
    <row r="20" spans="1:2" ht="16.5" thickBot="1" x14ac:dyDescent="0.3">
      <c r="B20" s="108"/>
    </row>
    <row r="21" spans="1:2" ht="16.5" thickBot="1" x14ac:dyDescent="0.3">
      <c r="A21" s="109" t="s">
        <v>415</v>
      </c>
      <c r="B21" s="110" t="str">
        <f>$A$15</f>
        <v>Модернизация существующих устройств РЗА на ПС 110 кВ "ПТФ"</v>
      </c>
    </row>
    <row r="22" spans="1:2" ht="16.5" thickBot="1" x14ac:dyDescent="0.3">
      <c r="A22" s="109" t="s">
        <v>416</v>
      </c>
      <c r="B22" s="110" t="s">
        <v>584</v>
      </c>
    </row>
    <row r="23" spans="1:2" ht="16.5" thickBot="1" x14ac:dyDescent="0.3">
      <c r="A23" s="109" t="s">
        <v>378</v>
      </c>
      <c r="B23" s="111" t="str">
        <f>$B$21</f>
        <v>Модернизация существующих устройств РЗА на ПС 110 кВ "ПТФ"</v>
      </c>
    </row>
    <row r="24" spans="1:2" ht="16.5" thickBot="1" x14ac:dyDescent="0.3">
      <c r="A24" s="109" t="s">
        <v>417</v>
      </c>
      <c r="B24" s="111" t="s">
        <v>576</v>
      </c>
    </row>
    <row r="25" spans="1:2" ht="16.5" thickBot="1" x14ac:dyDescent="0.3">
      <c r="A25" s="112" t="s">
        <v>418</v>
      </c>
      <c r="B25" s="110">
        <v>2015</v>
      </c>
    </row>
    <row r="26" spans="1:2" ht="16.5" thickBot="1" x14ac:dyDescent="0.3">
      <c r="A26" s="113" t="s">
        <v>419</v>
      </c>
      <c r="B26" s="114" t="s">
        <v>582</v>
      </c>
    </row>
    <row r="27" spans="1:2" ht="29.25" thickBot="1" x14ac:dyDescent="0.3">
      <c r="A27" s="120" t="s">
        <v>420</v>
      </c>
      <c r="B27" s="231">
        <f>'6.2. Паспорт фин осв ввод'!C24</f>
        <v>3.5372194174100007</v>
      </c>
    </row>
    <row r="28" spans="1:2" ht="16.5" thickBot="1" x14ac:dyDescent="0.3">
      <c r="A28" s="116" t="s">
        <v>421</v>
      </c>
      <c r="B28" s="116" t="s">
        <v>583</v>
      </c>
    </row>
    <row r="29" spans="1:2" ht="29.25" thickBot="1" x14ac:dyDescent="0.3">
      <c r="A29" s="121" t="s">
        <v>422</v>
      </c>
      <c r="B29" s="116" t="s">
        <v>577</v>
      </c>
    </row>
    <row r="30" spans="1:2" ht="29.25" thickBot="1" x14ac:dyDescent="0.3">
      <c r="A30" s="121" t="s">
        <v>423</v>
      </c>
      <c r="B30" s="116" t="s">
        <v>577</v>
      </c>
    </row>
    <row r="31" spans="1:2" ht="16.5" thickBot="1" x14ac:dyDescent="0.3">
      <c r="A31" s="116" t="s">
        <v>424</v>
      </c>
      <c r="B31" s="116" t="s">
        <v>577</v>
      </c>
    </row>
    <row r="32" spans="1:2" ht="29.25" thickBot="1" x14ac:dyDescent="0.3">
      <c r="A32" s="121" t="s">
        <v>425</v>
      </c>
      <c r="B32" s="116" t="s">
        <v>577</v>
      </c>
    </row>
    <row r="33" spans="1:2" ht="16.5" thickBot="1" x14ac:dyDescent="0.3">
      <c r="A33" s="116" t="s">
        <v>426</v>
      </c>
      <c r="B33" s="116" t="s">
        <v>577</v>
      </c>
    </row>
    <row r="34" spans="1:2" ht="16.5" thickBot="1" x14ac:dyDescent="0.3">
      <c r="A34" s="116" t="s">
        <v>427</v>
      </c>
      <c r="B34" s="116" t="s">
        <v>577</v>
      </c>
    </row>
    <row r="35" spans="1:2" ht="16.5" thickBot="1" x14ac:dyDescent="0.3">
      <c r="A35" s="116" t="s">
        <v>428</v>
      </c>
      <c r="B35" s="116" t="s">
        <v>577</v>
      </c>
    </row>
    <row r="36" spans="1:2" ht="16.5" thickBot="1" x14ac:dyDescent="0.3">
      <c r="A36" s="116" t="s">
        <v>429</v>
      </c>
      <c r="B36" s="116" t="s">
        <v>577</v>
      </c>
    </row>
    <row r="37" spans="1:2" ht="29.25" thickBot="1" x14ac:dyDescent="0.3">
      <c r="A37" s="121" t="s">
        <v>430</v>
      </c>
      <c r="B37" s="116" t="s">
        <v>577</v>
      </c>
    </row>
    <row r="38" spans="1:2" ht="16.5" thickBot="1" x14ac:dyDescent="0.3">
      <c r="A38" s="116" t="s">
        <v>426</v>
      </c>
      <c r="B38" s="116" t="s">
        <v>577</v>
      </c>
    </row>
    <row r="39" spans="1:2" ht="16.5" thickBot="1" x14ac:dyDescent="0.3">
      <c r="A39" s="116" t="s">
        <v>427</v>
      </c>
      <c r="B39" s="116" t="s">
        <v>577</v>
      </c>
    </row>
    <row r="40" spans="1:2" ht="16.5" thickBot="1" x14ac:dyDescent="0.3">
      <c r="A40" s="116" t="s">
        <v>428</v>
      </c>
      <c r="B40" s="116" t="s">
        <v>577</v>
      </c>
    </row>
    <row r="41" spans="1:2" ht="16.5" thickBot="1" x14ac:dyDescent="0.3">
      <c r="A41" s="116" t="s">
        <v>429</v>
      </c>
      <c r="B41" s="116" t="s">
        <v>577</v>
      </c>
    </row>
    <row r="42" spans="1:2" ht="29.25" thickBot="1" x14ac:dyDescent="0.3">
      <c r="A42" s="121" t="s">
        <v>431</v>
      </c>
      <c r="B42" s="116" t="s">
        <v>577</v>
      </c>
    </row>
    <row r="43" spans="1:2" ht="16.5" thickBot="1" x14ac:dyDescent="0.3">
      <c r="A43" s="116" t="s">
        <v>426</v>
      </c>
      <c r="B43" s="116" t="s">
        <v>577</v>
      </c>
    </row>
    <row r="44" spans="1:2" ht="16.5" thickBot="1" x14ac:dyDescent="0.3">
      <c r="A44" s="116" t="s">
        <v>427</v>
      </c>
      <c r="B44" s="116" t="s">
        <v>577</v>
      </c>
    </row>
    <row r="45" spans="1:2" ht="16.5" thickBot="1" x14ac:dyDescent="0.3">
      <c r="A45" s="116" t="s">
        <v>428</v>
      </c>
      <c r="B45" s="116" t="s">
        <v>577</v>
      </c>
    </row>
    <row r="46" spans="1:2" ht="16.5" thickBot="1" x14ac:dyDescent="0.3">
      <c r="A46" s="116" t="s">
        <v>429</v>
      </c>
      <c r="B46" s="116" t="s">
        <v>577</v>
      </c>
    </row>
    <row r="47" spans="1:2" ht="29.25" thickBot="1" x14ac:dyDescent="0.3">
      <c r="A47" s="115" t="s">
        <v>432</v>
      </c>
      <c r="B47" s="116" t="s">
        <v>577</v>
      </c>
    </row>
    <row r="48" spans="1:2" ht="16.5" thickBot="1" x14ac:dyDescent="0.3">
      <c r="A48" s="117" t="s">
        <v>424</v>
      </c>
      <c r="B48" s="116" t="s">
        <v>577</v>
      </c>
    </row>
    <row r="49" spans="1:2" ht="16.5" thickBot="1" x14ac:dyDescent="0.3">
      <c r="A49" s="117" t="s">
        <v>433</v>
      </c>
      <c r="B49" s="116" t="s">
        <v>577</v>
      </c>
    </row>
    <row r="50" spans="1:2" ht="16.5" thickBot="1" x14ac:dyDescent="0.3">
      <c r="A50" s="117" t="s">
        <v>434</v>
      </c>
      <c r="B50" s="116" t="s">
        <v>577</v>
      </c>
    </row>
    <row r="51" spans="1:2" ht="16.5" thickBot="1" x14ac:dyDescent="0.3">
      <c r="A51" s="117" t="s">
        <v>435</v>
      </c>
      <c r="B51" s="116" t="s">
        <v>577</v>
      </c>
    </row>
    <row r="52" spans="1:2" ht="16.5" thickBot="1" x14ac:dyDescent="0.3">
      <c r="A52" s="112" t="s">
        <v>436</v>
      </c>
      <c r="B52" s="116" t="s">
        <v>577</v>
      </c>
    </row>
    <row r="53" spans="1:2" ht="16.5" thickBot="1" x14ac:dyDescent="0.3">
      <c r="A53" s="112" t="s">
        <v>437</v>
      </c>
      <c r="B53" s="116" t="s">
        <v>577</v>
      </c>
    </row>
    <row r="54" spans="1:2" ht="16.5" thickBot="1" x14ac:dyDescent="0.3">
      <c r="A54" s="112" t="s">
        <v>438</v>
      </c>
      <c r="B54" s="116" t="s">
        <v>577</v>
      </c>
    </row>
    <row r="55" spans="1:2" ht="16.5" thickBot="1" x14ac:dyDescent="0.3">
      <c r="A55" s="113" t="s">
        <v>439</v>
      </c>
      <c r="B55" s="116" t="s">
        <v>577</v>
      </c>
    </row>
    <row r="56" spans="1:2" ht="15.75" customHeight="1" thickBot="1" x14ac:dyDescent="0.3">
      <c r="A56" s="115" t="s">
        <v>440</v>
      </c>
      <c r="B56" s="116" t="s">
        <v>577</v>
      </c>
    </row>
    <row r="57" spans="1:2" ht="16.5" thickBot="1" x14ac:dyDescent="0.3">
      <c r="A57" s="118" t="s">
        <v>441</v>
      </c>
      <c r="B57" s="116" t="s">
        <v>577</v>
      </c>
    </row>
    <row r="58" spans="1:2" ht="16.5" thickBot="1" x14ac:dyDescent="0.3">
      <c r="A58" s="118" t="s">
        <v>442</v>
      </c>
      <c r="B58" s="116" t="s">
        <v>577</v>
      </c>
    </row>
    <row r="59" spans="1:2" ht="16.5" thickBot="1" x14ac:dyDescent="0.3">
      <c r="A59" s="118" t="s">
        <v>443</v>
      </c>
      <c r="B59" s="116" t="s">
        <v>577</v>
      </c>
    </row>
    <row r="60" spans="1:2" ht="16.5" thickBot="1" x14ac:dyDescent="0.3">
      <c r="A60" s="118" t="s">
        <v>444</v>
      </c>
      <c r="B60" s="116" t="s">
        <v>577</v>
      </c>
    </row>
    <row r="61" spans="1:2" ht="16.5" thickBot="1" x14ac:dyDescent="0.3">
      <c r="A61" s="119" t="s">
        <v>445</v>
      </c>
      <c r="B61" s="116" t="s">
        <v>577</v>
      </c>
    </row>
    <row r="62" spans="1:2" ht="30.75" thickBot="1" x14ac:dyDescent="0.3">
      <c r="A62" s="117" t="s">
        <v>446</v>
      </c>
      <c r="B62" s="116" t="s">
        <v>577</v>
      </c>
    </row>
    <row r="63" spans="1:2" ht="29.25" thickBot="1" x14ac:dyDescent="0.3">
      <c r="A63" s="112" t="s">
        <v>447</v>
      </c>
      <c r="B63" s="116" t="s">
        <v>577</v>
      </c>
    </row>
    <row r="64" spans="1:2" ht="16.5" thickBot="1" x14ac:dyDescent="0.3">
      <c r="A64" s="117" t="s">
        <v>424</v>
      </c>
      <c r="B64" s="116" t="s">
        <v>577</v>
      </c>
    </row>
    <row r="65" spans="1:2" ht="16.5" thickBot="1" x14ac:dyDescent="0.3">
      <c r="A65" s="117" t="s">
        <v>448</v>
      </c>
      <c r="B65" s="116" t="s">
        <v>577</v>
      </c>
    </row>
    <row r="66" spans="1:2" ht="16.5" thickBot="1" x14ac:dyDescent="0.3">
      <c r="A66" s="117" t="s">
        <v>449</v>
      </c>
      <c r="B66" s="116" t="s">
        <v>577</v>
      </c>
    </row>
    <row r="67" spans="1:2" ht="16.5" thickBot="1" x14ac:dyDescent="0.3">
      <c r="A67" s="122" t="s">
        <v>450</v>
      </c>
      <c r="B67" s="116" t="s">
        <v>577</v>
      </c>
    </row>
    <row r="68" spans="1:2" ht="16.5" thickBot="1" x14ac:dyDescent="0.3">
      <c r="A68" s="112" t="s">
        <v>451</v>
      </c>
      <c r="B68" s="116" t="s">
        <v>577</v>
      </c>
    </row>
    <row r="69" spans="1:2" ht="16.5" thickBot="1" x14ac:dyDescent="0.3">
      <c r="A69" s="118" t="s">
        <v>452</v>
      </c>
      <c r="B69" s="116" t="s">
        <v>577</v>
      </c>
    </row>
    <row r="70" spans="1:2" ht="16.5" thickBot="1" x14ac:dyDescent="0.3">
      <c r="A70" s="118" t="s">
        <v>453</v>
      </c>
      <c r="B70" s="116" t="s">
        <v>577</v>
      </c>
    </row>
    <row r="71" spans="1:2" ht="16.5" thickBot="1" x14ac:dyDescent="0.3">
      <c r="A71" s="118" t="s">
        <v>454</v>
      </c>
      <c r="B71" s="116" t="s">
        <v>577</v>
      </c>
    </row>
    <row r="72" spans="1:2" ht="29.25" thickBot="1" x14ac:dyDescent="0.3">
      <c r="A72" s="123" t="s">
        <v>455</v>
      </c>
      <c r="B72" s="116" t="s">
        <v>577</v>
      </c>
    </row>
    <row r="73" spans="1:2" ht="28.5" customHeight="1" thickBot="1" x14ac:dyDescent="0.3">
      <c r="A73" s="115" t="s">
        <v>456</v>
      </c>
      <c r="B73" s="116" t="s">
        <v>577</v>
      </c>
    </row>
    <row r="74" spans="1:2" ht="16.5" thickBot="1" x14ac:dyDescent="0.3">
      <c r="A74" s="118" t="s">
        <v>457</v>
      </c>
      <c r="B74" s="116" t="s">
        <v>577</v>
      </c>
    </row>
    <row r="75" spans="1:2" ht="16.5" thickBot="1" x14ac:dyDescent="0.3">
      <c r="A75" s="118" t="s">
        <v>458</v>
      </c>
      <c r="B75" s="116" t="s">
        <v>577</v>
      </c>
    </row>
    <row r="76" spans="1:2" ht="16.5" thickBot="1" x14ac:dyDescent="0.3">
      <c r="A76" s="118" t="s">
        <v>459</v>
      </c>
      <c r="B76" s="116" t="s">
        <v>577</v>
      </c>
    </row>
    <row r="77" spans="1:2" ht="16.5" thickBot="1" x14ac:dyDescent="0.3">
      <c r="A77" s="118" t="s">
        <v>460</v>
      </c>
      <c r="B77" s="116" t="s">
        <v>577</v>
      </c>
    </row>
    <row r="78" spans="1:2" ht="16.5" thickBot="1" x14ac:dyDescent="0.3">
      <c r="A78" s="124" t="s">
        <v>461</v>
      </c>
      <c r="B78" s="116" t="s">
        <v>577</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2016-11-14T16:02:05Z</dcterms:modified>
</cp:coreProperties>
</file>